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665"/>
  </bookViews>
  <sheets>
    <sheet name="ที่ถูก" sheetId="4" r:id="rId1"/>
  </sheets>
  <definedNames>
    <definedName name="_xlnm.Print_Titles" localSheetId="0">ที่ถูก!$1:$3</definedName>
  </definedNames>
  <calcPr calcId="152511"/>
</workbook>
</file>

<file path=xl/calcChain.xml><?xml version="1.0" encoding="utf-8"?>
<calcChain xmlns="http://schemas.openxmlformats.org/spreadsheetml/2006/main">
  <c r="K12" i="4"/>
  <c r="F65"/>
  <c r="E65"/>
  <c r="C65"/>
  <c r="B189"/>
  <c r="C147" l="1"/>
  <c r="C139"/>
  <c r="C127"/>
  <c r="C104"/>
  <c r="C92"/>
  <c r="C78"/>
  <c r="C49"/>
  <c r="C18"/>
  <c r="D65"/>
  <c r="C148" l="1"/>
  <c r="D127"/>
  <c r="E127"/>
  <c r="F127"/>
  <c r="D139"/>
  <c r="E139"/>
  <c r="F139"/>
  <c r="D104"/>
  <c r="E104"/>
  <c r="F104"/>
  <c r="D92"/>
  <c r="E78"/>
  <c r="F78"/>
  <c r="D41"/>
  <c r="D18"/>
  <c r="E18"/>
  <c r="F18"/>
  <c r="R9" l="1"/>
  <c r="F147"/>
  <c r="F92"/>
  <c r="E92"/>
  <c r="E148" s="1"/>
  <c r="F49"/>
  <c r="F148" l="1"/>
</calcChain>
</file>

<file path=xl/sharedStrings.xml><?xml version="1.0" encoding="utf-8"?>
<sst xmlns="http://schemas.openxmlformats.org/spreadsheetml/2006/main" count="307" uniqueCount="159">
  <si>
    <t>ที่</t>
  </si>
  <si>
    <t xml:space="preserve"> </t>
  </si>
  <si>
    <t>ลำดับ</t>
  </si>
  <si>
    <t>งบประมาณ</t>
  </si>
  <si>
    <t>การเบิกจ่าย</t>
  </si>
  <si>
    <t>คงเหลือ</t>
  </si>
  <si>
    <t>ดำเนินการ</t>
  </si>
  <si>
    <t>แล้วเสร็จ</t>
  </si>
  <si>
    <t>อยู่ระหว่าง</t>
  </si>
  <si>
    <t>ยุทธศาสตร์/</t>
  </si>
  <si>
    <t>โครงการ/กิจกรรม</t>
  </si>
  <si>
    <t>/</t>
  </si>
  <si>
    <t>จัดการบ้านเมืองที่</t>
  </si>
  <si>
    <t>โครงการจัดทำแผนพัฒนาสามปี</t>
  </si>
  <si>
    <t>-</t>
  </si>
  <si>
    <t>ยังไม่ได้</t>
  </si>
  <si>
    <t>โครงการป้องกันและแก้ไขปัญหาอุบัติภัยทางถนน</t>
  </si>
  <si>
    <t>โครงการจัดกระบวนการเรียนรู้ตามปรัชญาเศรษฐกิจพอเพียง</t>
  </si>
  <si>
    <t>โครงการจัดทำแผนชุมชน</t>
  </si>
  <si>
    <t>โครงการส่งเสริมและพัฒนาสตรีและครอบครัว</t>
  </si>
  <si>
    <t>โครงการส่งเสริมกระบวนการการจัดเก็บข้อมูล จปฐ.</t>
  </si>
  <si>
    <t>โครงการปรับปรุงแผนที่ภาษีและทะเบียนทรัพย์สิน</t>
  </si>
  <si>
    <t>โครงการพัฒนาศักยภาพด้านสาธารณสุขในกลุ่มเสี่ยง</t>
  </si>
  <si>
    <t>ให้เกิดความสมดุลอย่างยั่งยืน</t>
  </si>
  <si>
    <t>ธรรมชาติและสิ่งแวดล้อม</t>
  </si>
  <si>
    <t>โครงการคาราวานเสริมสร้างเด็กและเยาวชน</t>
  </si>
  <si>
    <t>ค่าอาหารกลางวันสำหรับเด็กนักเรียนศูนย์พัฒนาเด็กเล็ก</t>
  </si>
  <si>
    <t>ค่าใช้จ่ายในการพัฒนาครูผู้ดูแลเด็ก</t>
  </si>
  <si>
    <t>โครงการจัดกิจกรรมวันแม่แห่งชาติ</t>
  </si>
  <si>
    <t>และการสนับสนุนส่งเสริมกีฬานานาชาติ</t>
  </si>
  <si>
    <t>โครงการแข่งขันกีฬา</t>
  </si>
  <si>
    <t>โครงการส่งนักกีฬาเข้าร่วมการแข่งขันกีฬาประเภทต่างๆ</t>
  </si>
  <si>
    <t>โครงการจัดงานประเพณีลอยกระทง</t>
  </si>
  <si>
    <t>โครงการจัดงานประเพณีสงกรานต์</t>
  </si>
  <si>
    <t>2.1 แนวทางการจัดการศึกษา</t>
  </si>
  <si>
    <t>2.2แนวทางการสนับสนุนส่งเสริมความเป็นเลิศด้านกีฬา กีฬาแห่งชาติ</t>
  </si>
  <si>
    <t>6.ยุทธศาสตร์ด้านการพัฒนาโครงสร้างพื้นฐาน</t>
  </si>
  <si>
    <t>10.ยุทธศาสตร์การอนุรักษ์และพัฒนาทรัพยากรธรรมชาติ และสิ่งแวดล้อม</t>
  </si>
  <si>
    <t>10.2 แนวทางการจัดการ บำรุงรักษา และการเพิ่มที่ป่าไม้ ที่ดินทรัพยากร</t>
  </si>
  <si>
    <t>8.ยุทธศาสตร์การบริหารราชการตามหลักการบริหารบ้านเมืองที่ดี</t>
  </si>
  <si>
    <t>8.1 แนวทางส่งเสริมศักยภาพของท้องถิ่นในทุกๆด้านตามหลักการบริหาร</t>
  </si>
  <si>
    <t>1.ยุทธศาสตร์การสานต่อแนวทางพระราชดำริ</t>
  </si>
  <si>
    <t>1.2แนวทางการพัฒนาส่งเสริมอาชีพ/พัฒนาสินค้าชุมชน/ร้านค้าชุมชน</t>
  </si>
  <si>
    <t>7.ยุทธศาสตร์ ด้านการพัฒนาการท่องเที่ยว ศาสนา - วัฒนธรรมประเพณี</t>
  </si>
  <si>
    <t>5 ยุทธศาสตร์ด้านการพัฒนาสาธารณสุข</t>
  </si>
  <si>
    <t>9.1 แนวทางการพัฒนาการป้องกันและบรรเทาสาธารณภัย/ลดอุบัติเหตุ</t>
  </si>
  <si>
    <t>จราจรทางบก/ทางน้ำ</t>
  </si>
  <si>
    <t>9.ยุทธศาสตร์ด้านการรักษาความปลอดภัยในชีวิตและทรัพย์สิน</t>
  </si>
  <si>
    <t>โครงการบรรเทาทุกข์และสงเคราะห์ราษฎรผู้ประสบภัย</t>
  </si>
  <si>
    <t>โครงการจัดงานวันเด็กแห่งชาติ</t>
  </si>
  <si>
    <t>3.1 แนวทางการพัฒนาระบบและเพิ่มศักยภาพการผลิต/ผลผลิตด้านการ</t>
  </si>
  <si>
    <t>เกษตร</t>
  </si>
  <si>
    <t>8.2 แนวทางการพัฒนาเทคโนโลยีและบุคลากรให้มีความเหมาะสมสอดคล้อง</t>
  </si>
  <si>
    <t>หมาย</t>
  </si>
  <si>
    <t>เหตุ</t>
  </si>
  <si>
    <t>ที่อนุมัติ</t>
  </si>
  <si>
    <t>เบี้ยยังชีพคนพิการ (เงินอุดหนุนระบุวัตถุประสงค์)</t>
  </si>
  <si>
    <t xml:space="preserve"> 2.ยุทธศาสตร์ด้านการพัฒนาการศึกษาและกีฬา</t>
  </si>
  <si>
    <t xml:space="preserve"> 3. ยุทธศาสตร์ด้านการพัฒนาการเกษตร</t>
  </si>
  <si>
    <t>4.1 แนวทางการ่พัฒนาการรณรงค์และประชาสัมพันธ์เพื่อปลูกจิตสำนึกด้าน</t>
  </si>
  <si>
    <t>คุณธรรม/จริยธรรม แก่เด็ก เยาวชนและประชาชนในท้องถิ่น</t>
  </si>
  <si>
    <t>หลังโอนเงิน</t>
  </si>
  <si>
    <t>โครงการจ้างเหมาแรงงานในเขตเทศบาลฯ(กองการประปา)</t>
  </si>
  <si>
    <t>6.1 แนวทางการพัฒนาการจัดให้มีและบำรุงรักษาทางบกทางน้ำ ทางระบาย</t>
  </si>
  <si>
    <t>น้ำและการบำรุงรักษาในเขตชุมชนและท้องถิ่น</t>
  </si>
  <si>
    <t>6.3 แนงทางการพัฒนาการสาธารณูปโภค-สาธารณูปการ</t>
  </si>
  <si>
    <t>การป้องกันและควบคุมโรคติดต่อ/โรคระบาดและโรคไม่ติดต่อการฟื้นฟูสุขภาพ</t>
  </si>
  <si>
    <t>ประชาชน</t>
  </si>
  <si>
    <t>4.3 แนวทางการพัฒนาการสังคมสงเคราะห์ และการพัฒนาคุณภาพชีวิต เด็ก</t>
  </si>
  <si>
    <t>สตรี คนชรา ผู้ด้อยโอกาส และผู้ติดเชื้อHIV จัดให้มีและเพิ่มศักยภาพศูนย์</t>
  </si>
  <si>
    <t>พัฒนาเด็กเล็ก</t>
  </si>
  <si>
    <t>เงินส่งเสริมสนับสนุนกองทุนสวัสดิการชุมชน</t>
  </si>
  <si>
    <t>7.1แนวทางการพัฒนาการสนับสนุนและส่งเสริมให้ประชาชนในท้องที่</t>
  </si>
  <si>
    <t>จัดกิจกรรมทางพระพุทธศาสนาประเพณี และวัฒนธรรม</t>
  </si>
  <si>
    <t>โครงการเทศบาลตำบลเทพาลัยพบประชาชนร่วมกับอำเภอเคลื่อนที่</t>
  </si>
  <si>
    <t>8.3แนวทางการพัฒนาการส่งเสริมประชาธิปไตยและการมีส่วนร่วมของภาค</t>
  </si>
  <si>
    <t>โครงการจัดการเลือกตั้งสมาชิกสภาเทศบาล</t>
  </si>
  <si>
    <t>โครงการจ้างเหมาแรงงานในเขตเทศบาลฯ(สำนักปลัด)</t>
  </si>
  <si>
    <t>โครงการฝึกอบรมกฏหมายที่ประชาชนควรรู้ฯ</t>
  </si>
  <si>
    <t>โครงการวันเทศบาล</t>
  </si>
  <si>
    <t>โครงการป้องกันและบรรเทาความเดือดร้อนของประชาชนที่เกิดจากสาธารณภัยต่างๆ</t>
  </si>
  <si>
    <t>โครงการฝึกซ้อมแผนป้องกันสาธารณภัย</t>
  </si>
  <si>
    <t>โครงการฝึกอบรมจัดตั้งอาสาสมัครป้องกันภัยฝ่ายพลเรือน</t>
  </si>
  <si>
    <t>โครงการฝึกทบทวนอาสาสมัครป้องกันภัยฝ่ายพลเรือน</t>
  </si>
  <si>
    <t>4.2 แนวทางการพัฒนาการป้องกัน และแก้ไขการแพร่ระบาดปัญหายาเสพติด</t>
  </si>
  <si>
    <t>โครงการรณรงค์ป้องกันและเฝ้าระวังผู้ติดยาเสพติด</t>
  </si>
  <si>
    <t>เงินอุดหนุนส่วนราชการ โครงการป้องกันเฝ้าระวังและแก้ไขปัญหายาเสพติด</t>
  </si>
  <si>
    <t>ในโรงเรียน</t>
  </si>
  <si>
    <t>โครงการส่งเสริมการรวมกลุ่มประชาชนหรือฝึกอาชีพประชาชน</t>
  </si>
  <si>
    <t>โครงการจ้างเหมาแรงงานในเขตเทศบาล(การเกษตร)</t>
  </si>
  <si>
    <t xml:space="preserve">โครงการเทศบาลตำบลเทพาลัยร่วมใจอนุรักษ์สิ่งแวดล้อม </t>
  </si>
  <si>
    <t xml:space="preserve"> /</t>
  </si>
  <si>
    <t>โครงการจ้างเหมาแรงงานในเขตเทศบาลฯ(กองคลัง)</t>
  </si>
  <si>
    <t>โครงการจ้างเหมาแรงงานในเขตเทศบาล(กองช่าง)</t>
  </si>
  <si>
    <t>โครงการพัฒนาศักยภาพด้านสาธารณสุข</t>
  </si>
  <si>
    <t>โครงการพัฒนาศักยภาพด้านสาธารณสุข กลุ่มผู้ประกอบการฯ</t>
  </si>
  <si>
    <t>โครงการพัฒนาศักยภาพด้านสาธารณสุข ด้านส่งเสริมสุขภาพ</t>
  </si>
  <si>
    <t>โครงการจ้างเหมาแรงงานในเขตเทศบาล(สาธารณสุขฯ)</t>
  </si>
  <si>
    <t>โครงการเทศบาลตำบลเทพาลัยใส่ใจคัดแยกลดปริมาณขยะ</t>
  </si>
  <si>
    <t>โครงการจ้างเหมาแรงงานในเขตเทศบาล(การศึกษา)</t>
  </si>
  <si>
    <t xml:space="preserve"> -</t>
  </si>
  <si>
    <t>โครงการจัดประเพณีแห่เทียนพรรษา</t>
  </si>
  <si>
    <t>รวมโครงการยุทธศาสตร์ที่ 1ที่ได้นำจากแผนฯมาดำเนินการ 10  โครงการ</t>
  </si>
  <si>
    <t>4.ยุทธศาสตร์ด้านการพัฒนาสังคมให้มีคุณภาพชีวิตที่ดี และอยู่ร่วมกัน
 ด้านการพัฒนาสังคมให้มีคุณภาพชีวิตที่ดี และอยู่ร่วมกันอย่างมีความสุข</t>
  </si>
  <si>
    <t xml:space="preserve"> 1.1 แนวทางการพัฒนาการเสริมสร้างเศรษฐกิจพอเพียงตามแนวพระราชดำริ</t>
  </si>
  <si>
    <t xml:space="preserve"> - </t>
  </si>
  <si>
    <t>รายงานการติดตามประเมินผลแผนปีงบประมาณ พ.ศ.2560 ข้อมูล ณ 31 มีนาคม พ.ศ.2560</t>
  </si>
  <si>
    <t xml:space="preserve">  -</t>
  </si>
  <si>
    <t>เบี้ยยังชีพผู้สูงอายุ (เงินอุดหนุนระบุวัตถุประสงค์)</t>
  </si>
  <si>
    <t>เงินสมทบกองทุนหลักประกันสุขภาพในระดับเทศบาล</t>
  </si>
  <si>
    <t>โครงการก่อสร้างซ่อมแซมฝารางระบายน้ำ คสล.ถนนเทศบาล 1 หมู่ที่ 9</t>
  </si>
  <si>
    <t>โครงการก่อสร้างถนน คสล.ถนนเทศบาล20(ช่วงต่อจากถนนคสล.เดิม)ช่วงที่ 1 หมู่ที่ 9</t>
  </si>
  <si>
    <t>โครงการก่อสร้างถนน คสล.ถนนเทศบาล18(ช่วงต่อจากถนนคสล.เดิม)ช่วงที่ 1 หมู่ที่ 10</t>
  </si>
  <si>
    <t>โครงการก่อสร้างถนน คสล.ถนนเทศบาล9(ช่วงต่อจากถนนคสล.เดิม)ช่วงที่ 1 หมู่ที่ 10</t>
  </si>
  <si>
    <t>โครงการก่อสร้างถนน ASPHALTIC ทับผิวจราจรเดิมถนนเทศบาล 19 ช่วงที่ 2 หมู่ที่ 9</t>
  </si>
  <si>
    <t>โครงการก่อสร้างท่อระบายน้ำ คสล. พร้อมบ่อพัก ถนน ท.16 ช่วงต่อจากท่อระบายน้ำเดิม ม.10</t>
  </si>
  <si>
    <t>เงินอุดหนุนส่วนราชการอุดหนุนการไฟฟ้าส่วนภูมิภาคอำเภอคง</t>
  </si>
  <si>
    <t>โครงการบำรุงรักษาและปรับปรุงระบบประปาบริเวณสถานที่ผลิตน้ำประปาแห่งที่ 1 (หนองโพธิ์ลำละเลิง)</t>
  </si>
  <si>
    <t>โครงการอบรมผลิตปุ๋ยทางการเกษตร</t>
  </si>
  <si>
    <t>3.2 แนวทางการการเพิ่มผลผลิตด้านการเกษตร</t>
  </si>
  <si>
    <t>โครงการเพิ่มผลผลิตด้านการเกษตร</t>
  </si>
  <si>
    <t>โครงการจัดงานฉลองชัยชน้ะาวสุรนารี</t>
  </si>
  <si>
    <t>ครุภัณฑ์สำนักงาน -เครื่องปรับอากาศ30,000BTU (3 ตัว)</t>
  </si>
  <si>
    <t>เครื่องพิมพ์(กองการประปา</t>
  </si>
  <si>
    <t>เครื่องพิมพ์(กองการศึกษา)</t>
  </si>
  <si>
    <t>เงินอุดหนุน  (โครงการอุดหนุนศูนย์รวมข้อมูลข่าวสาร)</t>
  </si>
  <si>
    <t>ครุภัณฑ์สำนักงาน -ตู้เหล็กเก็บเอกสาร2บาน 2 หลัง (กองการประปา)</t>
  </si>
  <si>
    <t>ครุภัณฑ์สำนักงาน-ตู้เหล็กชนิดบานเลื่อน 2 ประตู   จำนวน 2 หลัง</t>
  </si>
  <si>
    <t>ครุภัณฑ์คอมพิวเตอร์สำนักงาน (กองการศึกษา)</t>
  </si>
  <si>
    <t>โครงการส่งเสริมและพัฒนาการใช้หญ้าแฝกอันเนื่องมาจากพระราชดำริ</t>
  </si>
  <si>
    <t>โครงการเสริมสร้างแรงจูงใจใฝ่สำฤทธิ์</t>
  </si>
  <si>
    <t>โครงการเปิดประตูสู่โลกกว้าง</t>
  </si>
  <si>
    <t>โครงการศูนย์เด็กปลอดโลก</t>
  </si>
  <si>
    <t>โครงการแข่งขันกีฬาอนุบาลสัมพันธ์</t>
  </si>
  <si>
    <t>โครงการส่งเสริมพัฒนาการเด็ก 4 ด้าน</t>
  </si>
  <si>
    <t>โครงการมาตรฐานศูนย์พัฒนาเด็กเล็ก</t>
  </si>
  <si>
    <t>ค่าอาหารเสริม (นม)</t>
  </si>
  <si>
    <t>รวมโครงการยุทธศาสตร์ที่ 2ที่ได้นำจากแผนฯมาดำเนินการ  15   โครงการ</t>
  </si>
  <si>
    <t>รวมโครงการยุทธศาสตร์ที่ 3 ที่ได้นำจากแผนฯมาดำเนินการ 2  โครงการ</t>
  </si>
  <si>
    <t>รวมโครงการยุทธศาสตร์ที่ 4ที่ได้นำจากแผนฯมาดำเนินการ  5 โครงการ</t>
  </si>
  <si>
    <t xml:space="preserve">ค่าใช้จ่ายในการจัดกิจกรรมเทิดพระเกียรติงานรัฐพิธีฯ เช่น โครงการจัดงานปีใหม่ </t>
  </si>
  <si>
    <t>โครงการเฉลิมพระชนมพรรษา5ธันวา,โครงการวันเฉลิมพระชนมพรรษาสมเด็จพระบรมราชินีนาถ12สิงหาฯลฯ</t>
  </si>
  <si>
    <t>5.1 แนวทางการพัฒนาการสาธารณสุข การสร้างสุขภาพการรักษาพยาบาล</t>
  </si>
  <si>
    <t>โครงการฝึกอบรมและศึกษาดูงานเฉลิมพระเกียรติ /กิจกรรมอันเนื่องมาจากพระราชดำริฯ</t>
  </si>
  <si>
    <t>รวมโครงการยุทธศาสตร์ที่ 6 ที่ได้นำจากแผนฯมาดำเนินการ 8 โครงการ</t>
  </si>
  <si>
    <t>รวมโครงการยุทธศาสตร์ที่ 9ที่ได้นำจากแผนฯมาดำเนินการ 6 โครงการ</t>
  </si>
  <si>
    <t>รวมโครงการยุทธศาสตร์ที่ 10 ที่ได้นำจากแผนฯมาดำเนินการ  3 โครงการ</t>
  </si>
  <si>
    <t xml:space="preserve">โครงการที่บรรจุในแผนพัฒนาสามปี 2560-2562  จำนวน 318 โครงการ + โครงการในแผนพัฒนาสามปี2560-2562(ฉบับเพิ่มเติม) จำนวน 8  โครงการ </t>
  </si>
  <si>
    <t xml:space="preserve">                                                                             จำนวนโครงการในแผนพัฒนาสามปี 326 โครงการ</t>
  </si>
  <si>
    <t>รวมโครงการยุทธศาสตร์ที่ 8 ที่ได้นำจากแผนฯมาดำเนินการ  14 โครงการ</t>
  </si>
  <si>
    <t xml:space="preserve">อุดหนุนกิจการที่เป็นสาธารณประโยชน์-อุดหนุนโครงการ หมู่ที่ 9 </t>
  </si>
  <si>
    <t xml:space="preserve">อุดหนุนกิจการที่เป็นสาธารณประโยชน์-อุดหนุนโครงการ หมู่ที่ 10 </t>
  </si>
  <si>
    <t xml:space="preserve">อุดหนุนกิจการที่เป็นสาธารณประโยชน์-อุดหนุนโครงการ หมู่ที่ 15 </t>
  </si>
  <si>
    <t>รวมโครงการยุทธศาสตร์ที่ 5 ที่ได้นำจากแผนฯมาดำเนินการ 8  โครงการ</t>
  </si>
  <si>
    <t>รวมโครงการยุทธศาสตร์ที่ 7ที่ได้นำจากแผนฯมาดำเนินการ 7  โครงการ</t>
  </si>
  <si>
    <r>
      <t xml:space="preserve">                                                                              </t>
    </r>
    <r>
      <rPr>
        <u/>
        <sz val="16"/>
        <rFont val="TH SarabunPSK"/>
        <family val="2"/>
      </rPr>
      <t xml:space="preserve">โครงการที่ได้ดำเนินการ 78 โครงการ  x  100  </t>
    </r>
    <r>
      <rPr>
        <sz val="16"/>
        <rFont val="TH SarabunPSK"/>
        <family val="2"/>
      </rPr>
      <t xml:space="preserve">  =  23.93%</t>
    </r>
  </si>
  <si>
    <t>ไม่ใช้งบฯ</t>
  </si>
  <si>
    <t xml:space="preserve">                              รวมโครงการทั้งหมด ยุทธศาสตร์ 78 โครงการ</t>
  </si>
  <si>
    <t>รวมโครงการที่ได้ดำเนินการทั้งสิ้น 78 โครงการ= โครงการที่แล้วเสร็จ 24 โครงการ, โครงการที่อยู่ระหว่างดำเนินการ 5 , โครงการที่ยังไม่ดำเนินการ  49  โครงการ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</si>
</sst>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12">
    <font>
      <sz val="11"/>
      <color theme="1"/>
      <name val="Tahoma"/>
      <family val="2"/>
      <charset val="222"/>
      <scheme val="minor"/>
    </font>
    <font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sz val="14"/>
      <name val="TH SarabunPSK"/>
      <family val="2"/>
    </font>
    <font>
      <sz val="16"/>
      <color rgb="FFFF0000"/>
      <name val="TH SarabunPSK"/>
      <family val="2"/>
    </font>
    <font>
      <b/>
      <sz val="14"/>
      <name val="TH SarabunPSK"/>
      <family val="2"/>
    </font>
    <font>
      <b/>
      <sz val="15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3"/>
      <name val="TH SarabunPS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77">
    <xf numFmtId="0" fontId="0" fillId="0" borderId="0" xfId="0"/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2" fontId="1" fillId="0" borderId="0" xfId="0" applyNumberFormat="1" applyFont="1"/>
    <xf numFmtId="4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4" fontId="1" fillId="0" borderId="1" xfId="0" applyNumberFormat="1" applyFont="1" applyBorder="1" applyAlignment="1">
      <alignment horizontal="center"/>
    </xf>
    <xf numFmtId="4" fontId="1" fillId="0" borderId="0" xfId="0" applyNumberFormat="1" applyFont="1" applyAlignment="1">
      <alignment horizontal="center"/>
    </xf>
    <xf numFmtId="0" fontId="1" fillId="0" borderId="0" xfId="0" applyFont="1" applyBorder="1"/>
    <xf numFmtId="0" fontId="2" fillId="0" borderId="6" xfId="0" applyFont="1" applyBorder="1"/>
    <xf numFmtId="4" fontId="5" fillId="0" borderId="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4" fontId="5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4" fontId="5" fillId="0" borderId="1" xfId="0" applyNumberFormat="1" applyFont="1" applyBorder="1" applyAlignment="1">
      <alignment horizontal="center"/>
    </xf>
    <xf numFmtId="4" fontId="5" fillId="0" borderId="0" xfId="0" applyNumberFormat="1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" fontId="5" fillId="0" borderId="9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4" fontId="1" fillId="0" borderId="4" xfId="0" applyNumberFormat="1" applyFont="1" applyBorder="1" applyAlignment="1">
      <alignment horizontal="center"/>
    </xf>
    <xf numFmtId="4" fontId="1" fillId="0" borderId="6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0" xfId="0" applyFont="1"/>
    <xf numFmtId="0" fontId="6" fillId="0" borderId="0" xfId="0" applyFont="1" applyBorder="1" applyAlignment="1">
      <alignment wrapText="1"/>
    </xf>
    <xf numFmtId="0" fontId="8" fillId="0" borderId="3" xfId="0" applyFont="1" applyBorder="1" applyAlignment="1">
      <alignment horizontal="center"/>
    </xf>
    <xf numFmtId="0" fontId="8" fillId="0" borderId="5" xfId="0" applyFont="1" applyBorder="1"/>
    <xf numFmtId="4" fontId="8" fillId="0" borderId="5" xfId="0" applyNumberFormat="1" applyFont="1" applyBorder="1" applyAlignment="1">
      <alignment horizontal="center"/>
    </xf>
    <xf numFmtId="4" fontId="8" fillId="0" borderId="3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/>
    <xf numFmtId="0" fontId="8" fillId="0" borderId="3" xfId="0" applyFont="1" applyBorder="1"/>
    <xf numFmtId="0" fontId="1" fillId="0" borderId="0" xfId="0" applyFont="1" applyBorder="1" applyAlignment="1">
      <alignment horizontal="center"/>
    </xf>
    <xf numFmtId="4" fontId="8" fillId="0" borderId="2" xfId="0" applyNumberFormat="1" applyFont="1" applyBorder="1" applyAlignment="1">
      <alignment horizontal="center"/>
    </xf>
    <xf numFmtId="4" fontId="8" fillId="0" borderId="0" xfId="0" applyNumberFormat="1" applyFont="1" applyAlignment="1">
      <alignment horizontal="center"/>
    </xf>
    <xf numFmtId="0" fontId="11" fillId="0" borderId="3" xfId="0" applyFont="1" applyBorder="1" applyAlignment="1">
      <alignment horizontal="center"/>
    </xf>
    <xf numFmtId="4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0" fontId="8" fillId="0" borderId="8" xfId="0" applyFont="1" applyBorder="1"/>
    <xf numFmtId="0" fontId="2" fillId="0" borderId="9" xfId="0" applyFont="1" applyBorder="1"/>
    <xf numFmtId="0" fontId="1" fillId="0" borderId="9" xfId="0" applyFont="1" applyBorder="1" applyAlignment="1">
      <alignment horizontal="center"/>
    </xf>
    <xf numFmtId="0" fontId="2" fillId="0" borderId="5" xfId="0" applyFont="1" applyBorder="1"/>
    <xf numFmtId="0" fontId="7" fillId="0" borderId="5" xfId="0" applyFont="1" applyBorder="1"/>
    <xf numFmtId="0" fontId="9" fillId="0" borderId="5" xfId="0" applyFont="1" applyBorder="1"/>
    <xf numFmtId="0" fontId="5" fillId="0" borderId="5" xfId="0" applyFont="1" applyBorder="1"/>
    <xf numFmtId="0" fontId="4" fillId="0" borderId="5" xfId="0" applyFont="1" applyBorder="1"/>
    <xf numFmtId="0" fontId="6" fillId="0" borderId="5" xfId="0" applyFont="1" applyBorder="1"/>
    <xf numFmtId="0" fontId="2" fillId="0" borderId="5" xfId="0" applyFont="1" applyBorder="1" applyAlignment="1">
      <alignment horizontal="left"/>
    </xf>
    <xf numFmtId="0" fontId="6" fillId="0" borderId="6" xfId="0" applyFont="1" applyBorder="1"/>
    <xf numFmtId="0" fontId="5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" fontId="1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10" xfId="0" applyFont="1" applyBorder="1"/>
    <xf numFmtId="0" fontId="5" fillId="0" borderId="9" xfId="0" applyFont="1" applyBorder="1" applyAlignment="1">
      <alignment horizontal="center"/>
    </xf>
    <xf numFmtId="4" fontId="1" fillId="0" borderId="0" xfId="0" applyNumberFormat="1" applyFont="1"/>
    <xf numFmtId="43" fontId="1" fillId="0" borderId="0" xfId="1" applyFont="1"/>
    <xf numFmtId="0" fontId="2" fillId="0" borderId="1" xfId="0" applyFont="1" applyBorder="1"/>
    <xf numFmtId="0" fontId="2" fillId="0" borderId="3" xfId="0" applyFont="1" applyBorder="1"/>
    <xf numFmtId="0" fontId="1" fillId="0" borderId="10" xfId="0" applyFont="1" applyBorder="1" applyAlignment="1">
      <alignment horizontal="center"/>
    </xf>
    <xf numFmtId="4" fontId="1" fillId="0" borderId="10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89"/>
  <sheetViews>
    <sheetView tabSelected="1" view="pageBreakPreview" topLeftCell="A129" zoomScale="106" zoomScaleSheetLayoutView="106" workbookViewId="0">
      <selection activeCell="F133" sqref="F133"/>
    </sheetView>
  </sheetViews>
  <sheetFormatPr defaultRowHeight="21"/>
  <cols>
    <col min="1" max="1" width="4.125" style="1" customWidth="1"/>
    <col min="2" max="2" width="66.75" style="4" customWidth="1"/>
    <col min="3" max="3" width="12.375" style="11" customWidth="1"/>
    <col min="4" max="4" width="10.375" style="11" customWidth="1"/>
    <col min="5" max="5" width="12.25" style="11" customWidth="1"/>
    <col min="6" max="6" width="12.875" style="11" customWidth="1"/>
    <col min="7" max="7" width="8.125" style="9" customWidth="1"/>
    <col min="8" max="8" width="8.625" style="9" customWidth="1"/>
    <col min="9" max="9" width="8.375" style="9" customWidth="1"/>
    <col min="10" max="10" width="6" style="9" customWidth="1"/>
    <col min="11" max="11" width="19.375" style="4" customWidth="1"/>
    <col min="12" max="17" width="9" style="4"/>
    <col min="18" max="18" width="11" style="4" bestFit="1" customWidth="1"/>
    <col min="19" max="16384" width="9" style="4"/>
  </cols>
  <sheetData>
    <row r="1" spans="1:18">
      <c r="A1" s="75" t="s">
        <v>106</v>
      </c>
      <c r="B1" s="75"/>
      <c r="C1" s="75"/>
      <c r="D1" s="75"/>
      <c r="E1" s="75"/>
      <c r="F1" s="75"/>
      <c r="G1" s="75"/>
      <c r="H1" s="75"/>
      <c r="I1" s="75"/>
      <c r="J1" s="75"/>
    </row>
    <row r="2" spans="1:18">
      <c r="A2" s="3" t="s">
        <v>2</v>
      </c>
      <c r="B2" s="54" t="s">
        <v>9</v>
      </c>
      <c r="C2" s="10" t="s">
        <v>3</v>
      </c>
      <c r="D2" s="10" t="s">
        <v>3</v>
      </c>
      <c r="E2" s="10" t="s">
        <v>4</v>
      </c>
      <c r="F2" s="10" t="s">
        <v>3</v>
      </c>
      <c r="G2" s="3" t="s">
        <v>6</v>
      </c>
      <c r="H2" s="3" t="s">
        <v>8</v>
      </c>
      <c r="I2" s="3" t="s">
        <v>15</v>
      </c>
      <c r="J2" s="3" t="s">
        <v>53</v>
      </c>
    </row>
    <row r="3" spans="1:18">
      <c r="A3" s="2" t="s">
        <v>0</v>
      </c>
      <c r="B3" s="29" t="s">
        <v>10</v>
      </c>
      <c r="C3" s="8" t="s">
        <v>55</v>
      </c>
      <c r="D3" s="8" t="s">
        <v>61</v>
      </c>
      <c r="E3" s="8"/>
      <c r="F3" s="8" t="s">
        <v>5</v>
      </c>
      <c r="G3" s="2" t="s">
        <v>7</v>
      </c>
      <c r="H3" s="2" t="s">
        <v>6</v>
      </c>
      <c r="I3" s="2" t="s">
        <v>6</v>
      </c>
      <c r="J3" s="2" t="s">
        <v>54</v>
      </c>
    </row>
    <row r="4" spans="1:18">
      <c r="B4" s="55" t="s">
        <v>41</v>
      </c>
      <c r="C4" s="14"/>
      <c r="D4" s="14"/>
      <c r="E4" s="14"/>
      <c r="F4" s="14"/>
      <c r="G4" s="15"/>
      <c r="H4" s="15"/>
      <c r="I4" s="15"/>
      <c r="J4" s="15"/>
      <c r="K4" s="70">
        <v>767145.2</v>
      </c>
    </row>
    <row r="5" spans="1:18">
      <c r="B5" s="56" t="s">
        <v>104</v>
      </c>
      <c r="C5" s="14"/>
      <c r="D5" s="14"/>
      <c r="E5" s="14"/>
      <c r="F5" s="14"/>
      <c r="G5" s="15"/>
      <c r="H5" s="15"/>
      <c r="I5" s="15"/>
      <c r="J5" s="15"/>
      <c r="K5" s="70">
        <v>338329.7</v>
      </c>
    </row>
    <row r="6" spans="1:18">
      <c r="A6" s="1">
        <v>1</v>
      </c>
      <c r="B6" s="27" t="s">
        <v>17</v>
      </c>
      <c r="C6" s="24">
        <v>15000</v>
      </c>
      <c r="D6" s="24"/>
      <c r="E6" s="24"/>
      <c r="F6" s="24">
        <v>15000</v>
      </c>
      <c r="G6" s="1"/>
      <c r="H6" s="1"/>
      <c r="I6" s="1" t="s">
        <v>11</v>
      </c>
      <c r="J6" s="1"/>
      <c r="K6" s="70">
        <v>2323100</v>
      </c>
    </row>
    <row r="7" spans="1:18">
      <c r="B7" s="55" t="s">
        <v>42</v>
      </c>
      <c r="C7" s="14"/>
      <c r="D7" s="14"/>
      <c r="E7" s="14"/>
      <c r="F7" s="14"/>
      <c r="G7" s="15"/>
      <c r="H7" s="15"/>
      <c r="I7" s="15"/>
      <c r="J7" s="15"/>
      <c r="K7" s="70">
        <v>60355.5</v>
      </c>
    </row>
    <row r="8" spans="1:18">
      <c r="A8" s="1">
        <v>2</v>
      </c>
      <c r="B8" s="27" t="s">
        <v>62</v>
      </c>
      <c r="C8" s="24">
        <v>458800</v>
      </c>
      <c r="D8" s="24"/>
      <c r="E8" s="24">
        <v>161500</v>
      </c>
      <c r="F8" s="24">
        <v>297300</v>
      </c>
      <c r="G8" s="1" t="s">
        <v>11</v>
      </c>
      <c r="H8" s="1"/>
      <c r="I8" s="1"/>
      <c r="J8" s="1"/>
      <c r="K8" s="70">
        <v>252000</v>
      </c>
    </row>
    <row r="9" spans="1:18">
      <c r="A9" s="1">
        <v>3</v>
      </c>
      <c r="B9" s="27" t="s">
        <v>77</v>
      </c>
      <c r="C9" s="24">
        <v>591600</v>
      </c>
      <c r="D9" s="24"/>
      <c r="E9" s="24">
        <v>42442</v>
      </c>
      <c r="F9" s="24">
        <v>549157</v>
      </c>
      <c r="G9" s="1" t="s">
        <v>11</v>
      </c>
      <c r="H9" s="1"/>
      <c r="I9" s="1"/>
      <c r="J9" s="1"/>
      <c r="K9" s="70">
        <v>629242</v>
      </c>
      <c r="R9" s="69">
        <f>SUM(E18,E41,E65,E78,E92,E104,E127,E139,E147)</f>
        <v>4448025.1000000006</v>
      </c>
    </row>
    <row r="10" spans="1:18">
      <c r="A10" s="1">
        <v>4</v>
      </c>
      <c r="B10" s="27" t="s">
        <v>88</v>
      </c>
      <c r="C10" s="24">
        <v>30000</v>
      </c>
      <c r="D10" s="24"/>
      <c r="E10" s="24"/>
      <c r="F10" s="24">
        <v>30000</v>
      </c>
      <c r="H10" s="1"/>
      <c r="I10" s="1" t="s">
        <v>11</v>
      </c>
      <c r="J10" s="1"/>
      <c r="K10" s="70">
        <v>51677</v>
      </c>
    </row>
    <row r="11" spans="1:18">
      <c r="A11" s="1">
        <v>5</v>
      </c>
      <c r="B11" s="27" t="s">
        <v>19</v>
      </c>
      <c r="C11" s="24">
        <v>15000</v>
      </c>
      <c r="D11" s="24"/>
      <c r="E11" s="24" t="s">
        <v>14</v>
      </c>
      <c r="F11" s="24">
        <v>15000</v>
      </c>
      <c r="G11" s="1"/>
      <c r="H11" s="1"/>
      <c r="I11" s="1" t="s">
        <v>11</v>
      </c>
      <c r="J11" s="1"/>
      <c r="K11" s="70">
        <v>26175.7</v>
      </c>
    </row>
    <row r="12" spans="1:18">
      <c r="A12" s="1">
        <v>6</v>
      </c>
      <c r="B12" s="27" t="s">
        <v>89</v>
      </c>
      <c r="C12" s="24">
        <v>142400</v>
      </c>
      <c r="D12" s="24"/>
      <c r="E12" s="24">
        <v>37800</v>
      </c>
      <c r="F12" s="24">
        <v>104400</v>
      </c>
      <c r="G12" s="1" t="s">
        <v>11</v>
      </c>
      <c r="H12" s="1"/>
      <c r="I12" s="1"/>
      <c r="J12" s="1"/>
      <c r="K12" s="70">
        <f>SUM(K4:K11)</f>
        <v>4448025.1000000006</v>
      </c>
    </row>
    <row r="13" spans="1:18">
      <c r="A13" s="1">
        <v>7</v>
      </c>
      <c r="B13" s="27" t="s">
        <v>92</v>
      </c>
      <c r="C13" s="24">
        <v>147200</v>
      </c>
      <c r="D13" s="24"/>
      <c r="E13" s="24">
        <v>41803.199999999997</v>
      </c>
      <c r="F13" s="24">
        <v>105396</v>
      </c>
      <c r="G13" s="1" t="s">
        <v>11</v>
      </c>
      <c r="H13" s="1"/>
      <c r="I13" s="1"/>
      <c r="J13" s="1"/>
    </row>
    <row r="14" spans="1:18">
      <c r="A14" s="1">
        <v>8</v>
      </c>
      <c r="B14" s="27" t="s">
        <v>93</v>
      </c>
      <c r="C14" s="24">
        <v>294400</v>
      </c>
      <c r="D14" s="24"/>
      <c r="E14" s="24">
        <v>74700</v>
      </c>
      <c r="F14" s="24">
        <v>219700</v>
      </c>
      <c r="G14" s="1" t="s">
        <v>11</v>
      </c>
      <c r="H14" s="1"/>
      <c r="I14" s="1"/>
      <c r="J14" s="1"/>
    </row>
    <row r="15" spans="1:18">
      <c r="A15" s="1">
        <v>9</v>
      </c>
      <c r="B15" s="27" t="s">
        <v>97</v>
      </c>
      <c r="C15" s="24">
        <v>972000</v>
      </c>
      <c r="D15" s="24"/>
      <c r="E15" s="24">
        <v>372000</v>
      </c>
      <c r="F15" s="24">
        <v>600000</v>
      </c>
      <c r="G15" s="1" t="s">
        <v>11</v>
      </c>
      <c r="H15" s="1"/>
      <c r="I15" s="1"/>
      <c r="J15" s="1"/>
    </row>
    <row r="16" spans="1:18">
      <c r="A16" s="1">
        <v>10</v>
      </c>
      <c r="B16" s="27" t="s">
        <v>99</v>
      </c>
      <c r="C16" s="24">
        <v>97200</v>
      </c>
      <c r="D16" s="24"/>
      <c r="E16" s="24">
        <v>36900</v>
      </c>
      <c r="F16" s="24">
        <v>60300</v>
      </c>
      <c r="G16" s="1" t="s">
        <v>11</v>
      </c>
      <c r="H16" s="1"/>
      <c r="I16" s="1"/>
      <c r="J16" s="1"/>
    </row>
    <row r="17" spans="1:11" ht="12" customHeight="1">
      <c r="B17" s="27"/>
      <c r="C17" s="14" t="s">
        <v>1</v>
      </c>
      <c r="D17" s="14"/>
      <c r="E17" s="14"/>
      <c r="F17" s="14"/>
      <c r="G17" s="15"/>
      <c r="H17" s="15"/>
      <c r="I17" s="15"/>
      <c r="J17" s="15"/>
    </row>
    <row r="18" spans="1:11">
      <c r="A18" s="6"/>
      <c r="B18" s="13" t="s">
        <v>102</v>
      </c>
      <c r="C18" s="30">
        <f>SUM(C6:C16)</f>
        <v>2763600</v>
      </c>
      <c r="D18" s="30">
        <f t="shared" ref="D18:F18" si="0">SUM(D6:D16)</f>
        <v>0</v>
      </c>
      <c r="E18" s="30">
        <f t="shared" si="0"/>
        <v>767145.2</v>
      </c>
      <c r="F18" s="30">
        <f t="shared" si="0"/>
        <v>1996253</v>
      </c>
      <c r="G18" s="6">
        <v>7</v>
      </c>
      <c r="H18" s="6" t="s">
        <v>14</v>
      </c>
      <c r="I18" s="6">
        <v>3</v>
      </c>
      <c r="J18" s="6"/>
    </row>
    <row r="19" spans="1:11" ht="9" customHeight="1">
      <c r="B19" s="26"/>
      <c r="C19" s="14"/>
      <c r="D19" s="14"/>
      <c r="E19" s="14" t="s">
        <v>1</v>
      </c>
      <c r="F19" s="14"/>
      <c r="G19" s="15"/>
      <c r="H19" s="15"/>
      <c r="I19" s="15"/>
      <c r="J19" s="15"/>
    </row>
    <row r="20" spans="1:11">
      <c r="A20" s="1" t="s">
        <v>1</v>
      </c>
      <c r="B20" s="55" t="s">
        <v>57</v>
      </c>
      <c r="C20" s="14"/>
      <c r="D20" s="14"/>
      <c r="E20" s="14"/>
      <c r="F20" s="14"/>
      <c r="G20" s="15"/>
      <c r="H20" s="15"/>
      <c r="I20" s="15"/>
      <c r="J20" s="15"/>
      <c r="K20" s="30"/>
    </row>
    <row r="21" spans="1:11">
      <c r="B21" s="57" t="s">
        <v>34</v>
      </c>
      <c r="C21" s="40"/>
      <c r="D21" s="40"/>
      <c r="E21" s="40"/>
      <c r="F21" s="40"/>
      <c r="G21" s="15"/>
      <c r="H21" s="15"/>
      <c r="I21" s="15"/>
      <c r="J21" s="15"/>
      <c r="K21" s="7"/>
    </row>
    <row r="22" spans="1:11">
      <c r="A22" s="1">
        <v>1</v>
      </c>
      <c r="B22" s="38" t="s">
        <v>25</v>
      </c>
      <c r="C22" s="39">
        <v>15000</v>
      </c>
      <c r="D22" s="39"/>
      <c r="E22" s="40" t="s">
        <v>14</v>
      </c>
      <c r="F22" s="40">
        <v>15000</v>
      </c>
      <c r="G22" s="26"/>
      <c r="H22" s="1"/>
      <c r="I22" s="1" t="s">
        <v>11</v>
      </c>
      <c r="J22" s="1"/>
      <c r="K22" s="7"/>
    </row>
    <row r="23" spans="1:11">
      <c r="A23" s="1">
        <v>2</v>
      </c>
      <c r="B23" s="38" t="s">
        <v>49</v>
      </c>
      <c r="C23" s="39">
        <v>20000</v>
      </c>
      <c r="D23" s="39"/>
      <c r="E23" s="40"/>
      <c r="F23" s="40">
        <v>25000</v>
      </c>
      <c r="H23" s="1"/>
      <c r="I23" s="1" t="s">
        <v>11</v>
      </c>
      <c r="J23" s="1"/>
      <c r="K23" s="7"/>
    </row>
    <row r="24" spans="1:11">
      <c r="A24" s="1">
        <v>3</v>
      </c>
      <c r="B24" s="38" t="s">
        <v>25</v>
      </c>
      <c r="C24" s="39">
        <v>15000</v>
      </c>
      <c r="D24" s="39"/>
      <c r="E24" s="40" t="s">
        <v>14</v>
      </c>
      <c r="F24" s="40">
        <v>15000</v>
      </c>
      <c r="G24" s="26"/>
      <c r="H24" s="1"/>
      <c r="I24" s="1" t="s">
        <v>11</v>
      </c>
      <c r="J24" s="1"/>
      <c r="K24" s="7"/>
    </row>
    <row r="25" spans="1:11">
      <c r="A25" s="1">
        <v>4</v>
      </c>
      <c r="B25" s="38" t="s">
        <v>26</v>
      </c>
      <c r="C25" s="40">
        <v>225400</v>
      </c>
      <c r="D25" s="40"/>
      <c r="E25" s="40">
        <v>225400</v>
      </c>
      <c r="F25" s="40" t="s">
        <v>14</v>
      </c>
      <c r="G25" s="1" t="s">
        <v>11</v>
      </c>
      <c r="H25" s="1"/>
      <c r="I25" s="1"/>
      <c r="J25" s="1"/>
      <c r="K25" s="7"/>
    </row>
    <row r="26" spans="1:11">
      <c r="A26" s="1">
        <v>5</v>
      </c>
      <c r="B26" s="38" t="s">
        <v>27</v>
      </c>
      <c r="C26" s="40">
        <v>3000</v>
      </c>
      <c r="D26" s="40"/>
      <c r="E26" s="40" t="s">
        <v>14</v>
      </c>
      <c r="F26" s="40">
        <v>3000</v>
      </c>
      <c r="G26" s="1"/>
      <c r="H26" s="1"/>
      <c r="I26" s="1" t="s">
        <v>11</v>
      </c>
      <c r="J26" s="1"/>
      <c r="K26" s="7"/>
    </row>
    <row r="27" spans="1:11">
      <c r="A27" s="1">
        <v>6</v>
      </c>
      <c r="B27" s="38" t="s">
        <v>130</v>
      </c>
      <c r="C27" s="40">
        <v>20000</v>
      </c>
      <c r="D27" s="40"/>
      <c r="E27" s="40" t="s">
        <v>100</v>
      </c>
      <c r="F27" s="40">
        <v>20000</v>
      </c>
      <c r="G27" s="1" t="s">
        <v>11</v>
      </c>
      <c r="H27" s="1"/>
      <c r="I27" s="1"/>
      <c r="J27" s="47" t="s">
        <v>156</v>
      </c>
      <c r="K27" s="7"/>
    </row>
    <row r="28" spans="1:11">
      <c r="A28" s="1">
        <v>7</v>
      </c>
      <c r="B28" s="38" t="s">
        <v>131</v>
      </c>
      <c r="C28" s="40">
        <v>30000</v>
      </c>
      <c r="D28" s="40"/>
      <c r="E28" s="46">
        <v>10510</v>
      </c>
      <c r="F28" s="40">
        <v>19490</v>
      </c>
      <c r="H28" s="1"/>
      <c r="I28" s="1" t="s">
        <v>11</v>
      </c>
      <c r="J28" s="1"/>
      <c r="K28" s="7"/>
    </row>
    <row r="29" spans="1:11">
      <c r="A29" s="2">
        <v>8</v>
      </c>
      <c r="B29" s="52" t="s">
        <v>28</v>
      </c>
      <c r="C29" s="45">
        <v>10000</v>
      </c>
      <c r="D29" s="45"/>
      <c r="E29" s="45" t="s">
        <v>14</v>
      </c>
      <c r="F29" s="45">
        <v>10000</v>
      </c>
      <c r="G29" s="2"/>
      <c r="H29" s="2"/>
      <c r="I29" s="2" t="s">
        <v>11</v>
      </c>
      <c r="J29" s="2"/>
      <c r="K29" s="7"/>
    </row>
    <row r="30" spans="1:11">
      <c r="A30" s="1">
        <v>9</v>
      </c>
      <c r="B30" s="38" t="s">
        <v>132</v>
      </c>
      <c r="C30" s="40">
        <v>10000</v>
      </c>
      <c r="D30" s="40"/>
      <c r="E30" s="39" t="s">
        <v>100</v>
      </c>
      <c r="F30" s="40">
        <v>10000</v>
      </c>
      <c r="G30" s="1" t="s">
        <v>1</v>
      </c>
      <c r="H30" s="1"/>
      <c r="I30" s="1" t="s">
        <v>11</v>
      </c>
      <c r="J30" s="1"/>
      <c r="K30" s="7"/>
    </row>
    <row r="31" spans="1:11">
      <c r="A31" s="1">
        <v>10</v>
      </c>
      <c r="B31" s="38" t="s">
        <v>133</v>
      </c>
      <c r="C31" s="40">
        <v>20000</v>
      </c>
      <c r="D31" s="40"/>
      <c r="E31" s="40">
        <v>660</v>
      </c>
      <c r="F31" s="40">
        <v>19340</v>
      </c>
      <c r="G31" s="1" t="s">
        <v>11</v>
      </c>
      <c r="H31" s="1"/>
      <c r="I31" s="1"/>
      <c r="J31" s="1"/>
      <c r="K31" s="7"/>
    </row>
    <row r="32" spans="1:11">
      <c r="A32" s="1">
        <v>11</v>
      </c>
      <c r="B32" s="38" t="s">
        <v>134</v>
      </c>
      <c r="C32" s="40">
        <v>25000</v>
      </c>
      <c r="D32" s="40"/>
      <c r="E32" s="40"/>
      <c r="F32" s="40">
        <v>25000</v>
      </c>
      <c r="H32" s="1"/>
      <c r="I32" s="1" t="s">
        <v>11</v>
      </c>
      <c r="J32" s="1"/>
      <c r="K32" s="7"/>
    </row>
    <row r="33" spans="1:11">
      <c r="A33" s="1">
        <v>12</v>
      </c>
      <c r="B33" s="38" t="s">
        <v>135</v>
      </c>
      <c r="C33" s="40">
        <v>5000</v>
      </c>
      <c r="D33" s="40"/>
      <c r="E33" s="40"/>
      <c r="F33" s="40">
        <v>5000</v>
      </c>
      <c r="G33" s="44"/>
      <c r="H33" s="1"/>
      <c r="I33" s="1" t="s">
        <v>11</v>
      </c>
      <c r="J33" s="1"/>
      <c r="K33" s="7"/>
    </row>
    <row r="34" spans="1:11">
      <c r="A34" s="1">
        <v>13</v>
      </c>
      <c r="B34" s="38" t="s">
        <v>136</v>
      </c>
      <c r="C34" s="39">
        <v>494500</v>
      </c>
      <c r="D34" s="40"/>
      <c r="E34" s="40">
        <v>101759.7</v>
      </c>
      <c r="F34" s="40">
        <v>392740.3</v>
      </c>
      <c r="G34" s="1" t="s">
        <v>11</v>
      </c>
      <c r="H34" s="1"/>
      <c r="I34" s="44"/>
      <c r="J34" s="1"/>
      <c r="K34" s="7"/>
    </row>
    <row r="35" spans="1:11">
      <c r="B35" s="38"/>
      <c r="C35" s="40"/>
      <c r="D35" s="40"/>
      <c r="E35" s="40"/>
      <c r="F35" s="40"/>
      <c r="G35" s="1"/>
      <c r="H35" s="1"/>
      <c r="I35" s="44"/>
      <c r="J35" s="1"/>
      <c r="K35" s="7"/>
    </row>
    <row r="36" spans="1:11">
      <c r="B36" s="55" t="s">
        <v>35</v>
      </c>
      <c r="C36" s="14"/>
      <c r="D36" s="14"/>
      <c r="E36" s="14"/>
      <c r="F36" s="14"/>
      <c r="G36" s="15"/>
      <c r="H36" s="15"/>
      <c r="I36" s="15"/>
      <c r="J36" s="15"/>
    </row>
    <row r="37" spans="1:11">
      <c r="B37" s="55" t="s">
        <v>29</v>
      </c>
      <c r="C37" s="14"/>
      <c r="D37" s="14"/>
      <c r="E37" s="14"/>
      <c r="F37" s="14"/>
      <c r="G37" s="15"/>
      <c r="H37" s="15"/>
      <c r="I37" s="15"/>
      <c r="J37" s="15"/>
    </row>
    <row r="38" spans="1:11">
      <c r="A38" s="1">
        <v>14</v>
      </c>
      <c r="B38" s="27" t="s">
        <v>30</v>
      </c>
      <c r="C38" s="24">
        <v>250000</v>
      </c>
      <c r="D38" s="24"/>
      <c r="E38" s="24" t="s">
        <v>107</v>
      </c>
      <c r="F38" s="24">
        <v>250000</v>
      </c>
      <c r="H38" s="1"/>
      <c r="I38" s="1" t="s">
        <v>11</v>
      </c>
      <c r="J38" s="1"/>
    </row>
    <row r="39" spans="1:11">
      <c r="A39" s="1">
        <v>15</v>
      </c>
      <c r="B39" s="27" t="s">
        <v>31</v>
      </c>
      <c r="C39" s="24">
        <v>15000</v>
      </c>
      <c r="D39" s="24"/>
      <c r="E39" s="24" t="s">
        <v>14</v>
      </c>
      <c r="F39" s="24">
        <v>15000</v>
      </c>
      <c r="G39" s="1"/>
      <c r="H39" s="1"/>
      <c r="I39" s="1" t="s">
        <v>11</v>
      </c>
      <c r="J39" s="1"/>
    </row>
    <row r="40" spans="1:11" ht="18.75" customHeight="1">
      <c r="B40" s="27"/>
      <c r="C40" s="14"/>
      <c r="D40" s="14"/>
      <c r="E40" s="14"/>
      <c r="F40" s="14"/>
      <c r="G40" s="15"/>
      <c r="H40" s="15"/>
      <c r="I40" s="15"/>
      <c r="J40" s="15"/>
    </row>
    <row r="41" spans="1:11">
      <c r="A41" s="6"/>
      <c r="B41" s="13" t="s">
        <v>137</v>
      </c>
      <c r="C41" s="30">
        <v>1157900</v>
      </c>
      <c r="D41" s="30">
        <f t="shared" ref="D41" si="1">SUM(D22:D40)</f>
        <v>0</v>
      </c>
      <c r="E41" s="30">
        <v>338329.7</v>
      </c>
      <c r="F41" s="30">
        <v>824570.3</v>
      </c>
      <c r="G41" s="6">
        <v>4</v>
      </c>
      <c r="H41" s="6"/>
      <c r="I41" s="6">
        <v>11</v>
      </c>
      <c r="J41" s="6"/>
    </row>
    <row r="42" spans="1:11">
      <c r="B42" s="55" t="s">
        <v>58</v>
      </c>
      <c r="C42" s="14"/>
      <c r="D42" s="14"/>
      <c r="E42" s="14"/>
      <c r="F42" s="14"/>
      <c r="G42" s="15"/>
      <c r="H42" s="15"/>
      <c r="I42" s="15"/>
      <c r="J42" s="15"/>
    </row>
    <row r="43" spans="1:11">
      <c r="B43" s="55" t="s">
        <v>50</v>
      </c>
      <c r="C43" s="14"/>
      <c r="D43" s="14"/>
      <c r="E43" s="14"/>
      <c r="F43" s="14"/>
      <c r="G43" s="15"/>
      <c r="H43" s="15"/>
      <c r="I43" s="15"/>
      <c r="J43" s="15"/>
    </row>
    <row r="44" spans="1:11" ht="19.5" customHeight="1">
      <c r="B44" s="55" t="s">
        <v>51</v>
      </c>
      <c r="C44" s="14"/>
      <c r="D44" s="14"/>
      <c r="E44" s="14"/>
      <c r="F44" s="14"/>
      <c r="G44" s="15"/>
      <c r="H44" s="15"/>
      <c r="I44" s="15"/>
      <c r="J44" s="15"/>
    </row>
    <row r="45" spans="1:11" ht="19.5" customHeight="1">
      <c r="A45" s="1">
        <v>1</v>
      </c>
      <c r="B45" s="27" t="s">
        <v>118</v>
      </c>
      <c r="C45" s="24">
        <v>20000</v>
      </c>
      <c r="D45" s="24"/>
      <c r="E45" s="24" t="s">
        <v>14</v>
      </c>
      <c r="F45" s="24">
        <v>20000</v>
      </c>
      <c r="G45" s="1"/>
      <c r="H45" s="1"/>
      <c r="I45" s="1" t="s">
        <v>11</v>
      </c>
      <c r="J45" s="15"/>
    </row>
    <row r="46" spans="1:11" ht="19.5" customHeight="1">
      <c r="B46" s="55" t="s">
        <v>58</v>
      </c>
      <c r="C46" s="24"/>
      <c r="D46" s="24"/>
      <c r="E46" s="24"/>
      <c r="F46" s="24"/>
      <c r="G46" s="1"/>
      <c r="H46" s="1"/>
      <c r="I46" s="1"/>
      <c r="J46" s="15"/>
    </row>
    <row r="47" spans="1:11" ht="19.5" customHeight="1">
      <c r="B47" s="55" t="s">
        <v>119</v>
      </c>
      <c r="C47" s="24"/>
      <c r="D47" s="24"/>
      <c r="E47" s="24"/>
      <c r="F47" s="24"/>
      <c r="G47" s="1"/>
      <c r="H47" s="1"/>
      <c r="I47" s="1"/>
      <c r="J47" s="15"/>
    </row>
    <row r="48" spans="1:11" ht="19.5" customHeight="1">
      <c r="A48" s="1">
        <v>2</v>
      </c>
      <c r="B48" s="27" t="s">
        <v>120</v>
      </c>
      <c r="C48" s="24">
        <v>50000</v>
      </c>
      <c r="D48" s="24"/>
      <c r="E48" s="24" t="s">
        <v>100</v>
      </c>
      <c r="F48" s="24">
        <v>50000</v>
      </c>
      <c r="G48" s="1"/>
      <c r="H48" s="1"/>
      <c r="I48" s="1" t="s">
        <v>11</v>
      </c>
      <c r="J48" s="15"/>
    </row>
    <row r="49" spans="1:10">
      <c r="A49" s="6"/>
      <c r="B49" s="13" t="s">
        <v>138</v>
      </c>
      <c r="C49" s="30">
        <f>SUM(C42:C48)</f>
        <v>70000</v>
      </c>
      <c r="D49" s="30"/>
      <c r="E49" s="30" t="s">
        <v>100</v>
      </c>
      <c r="F49" s="30">
        <f>SUM(F42:F48)</f>
        <v>70000</v>
      </c>
      <c r="G49" s="6" t="s">
        <v>1</v>
      </c>
      <c r="H49" s="6"/>
      <c r="I49" s="6">
        <v>2</v>
      </c>
      <c r="J49" s="6"/>
    </row>
    <row r="50" spans="1:10" ht="43.5" customHeight="1">
      <c r="A50" s="3"/>
      <c r="B50" s="36" t="s">
        <v>103</v>
      </c>
      <c r="C50" s="19"/>
      <c r="D50" s="19"/>
      <c r="E50" s="20"/>
      <c r="F50" s="19"/>
      <c r="G50" s="17"/>
      <c r="H50" s="15"/>
      <c r="I50" s="15"/>
      <c r="J50" s="15"/>
    </row>
    <row r="51" spans="1:10">
      <c r="B51" s="55" t="s">
        <v>59</v>
      </c>
      <c r="C51" s="14"/>
      <c r="D51" s="14"/>
      <c r="E51" s="14"/>
      <c r="F51" s="14"/>
      <c r="G51" s="15"/>
      <c r="H51" s="17"/>
      <c r="I51" s="17"/>
      <c r="J51" s="15"/>
    </row>
    <row r="52" spans="1:10">
      <c r="B52" s="55" t="s">
        <v>60</v>
      </c>
      <c r="C52" s="14"/>
      <c r="D52" s="14"/>
      <c r="E52" s="14"/>
      <c r="F52" s="14"/>
      <c r="G52" s="15"/>
      <c r="H52" s="17"/>
      <c r="I52" s="17"/>
      <c r="J52" s="15"/>
    </row>
    <row r="53" spans="1:10">
      <c r="A53" s="15"/>
      <c r="B53" s="58"/>
      <c r="C53" s="14"/>
      <c r="D53" s="14"/>
      <c r="E53" s="14"/>
      <c r="F53" s="14"/>
      <c r="G53" s="15"/>
      <c r="H53" s="17"/>
      <c r="I53" s="17"/>
      <c r="J53" s="15"/>
    </row>
    <row r="54" spans="1:10" ht="14.25" customHeight="1">
      <c r="A54" s="2"/>
      <c r="B54" s="28"/>
      <c r="C54" s="8"/>
      <c r="D54" s="8"/>
      <c r="E54" s="8"/>
      <c r="F54" s="8"/>
      <c r="G54" s="2"/>
      <c r="H54" s="21"/>
      <c r="I54" s="21"/>
      <c r="J54" s="18"/>
    </row>
    <row r="55" spans="1:10" ht="23.25" customHeight="1">
      <c r="B55" s="55" t="s">
        <v>84</v>
      </c>
      <c r="C55" s="24"/>
      <c r="D55" s="24"/>
      <c r="E55" s="24"/>
      <c r="F55" s="24"/>
      <c r="G55" s="1"/>
      <c r="H55" s="17"/>
      <c r="I55" s="17"/>
      <c r="J55" s="15"/>
    </row>
    <row r="56" spans="1:10" ht="23.25" customHeight="1">
      <c r="A56" s="1">
        <v>1</v>
      </c>
      <c r="B56" s="27" t="s">
        <v>85</v>
      </c>
      <c r="C56" s="24">
        <v>50000</v>
      </c>
      <c r="D56" s="24"/>
      <c r="E56" s="24" t="s">
        <v>100</v>
      </c>
      <c r="F56" s="24">
        <v>50000</v>
      </c>
      <c r="G56" s="1"/>
      <c r="H56" s="17"/>
      <c r="I56" s="1" t="s">
        <v>11</v>
      </c>
      <c r="J56" s="15"/>
    </row>
    <row r="57" spans="1:10">
      <c r="A57" s="1">
        <v>2</v>
      </c>
      <c r="B57" s="27" t="s">
        <v>86</v>
      </c>
      <c r="C57" s="24">
        <v>5000</v>
      </c>
      <c r="D57" s="24"/>
      <c r="E57" s="24" t="s">
        <v>100</v>
      </c>
      <c r="F57" s="24">
        <v>5000</v>
      </c>
      <c r="G57" s="1"/>
      <c r="H57" s="17"/>
      <c r="I57" s="1" t="s">
        <v>11</v>
      </c>
      <c r="J57" s="15"/>
    </row>
    <row r="58" spans="1:10">
      <c r="B58" s="27" t="s">
        <v>87</v>
      </c>
      <c r="C58" s="24"/>
      <c r="D58" s="24"/>
      <c r="E58" s="24"/>
      <c r="F58" s="24"/>
      <c r="G58" s="1"/>
      <c r="H58" s="17"/>
      <c r="I58" s="17"/>
      <c r="J58" s="15"/>
    </row>
    <row r="59" spans="1:10">
      <c r="B59" s="55" t="s">
        <v>68</v>
      </c>
      <c r="C59" s="24"/>
      <c r="D59" s="24"/>
      <c r="E59" s="24"/>
      <c r="F59" s="24"/>
      <c r="G59" s="1"/>
      <c r="H59" s="17"/>
      <c r="I59" s="17"/>
      <c r="J59" s="15"/>
    </row>
    <row r="60" spans="1:10">
      <c r="B60" s="55" t="s">
        <v>69</v>
      </c>
      <c r="C60" s="24"/>
      <c r="D60" s="24"/>
      <c r="E60" s="24"/>
      <c r="F60" s="24"/>
      <c r="G60" s="1"/>
      <c r="H60" s="17"/>
      <c r="I60" s="17"/>
      <c r="J60" s="15"/>
    </row>
    <row r="61" spans="1:10" ht="21.75" customHeight="1">
      <c r="B61" s="55" t="s">
        <v>70</v>
      </c>
      <c r="C61" s="24"/>
      <c r="D61" s="24"/>
      <c r="E61" s="24"/>
      <c r="F61" s="24"/>
      <c r="G61" s="1"/>
      <c r="H61" s="17"/>
      <c r="I61" s="17"/>
      <c r="J61" s="15"/>
    </row>
    <row r="62" spans="1:10">
      <c r="A62" s="1">
        <v>3</v>
      </c>
      <c r="B62" s="27" t="s">
        <v>71</v>
      </c>
      <c r="C62" s="24">
        <v>30000</v>
      </c>
      <c r="D62" s="24"/>
      <c r="E62" s="9" t="s">
        <v>100</v>
      </c>
      <c r="F62" s="24">
        <v>30000</v>
      </c>
      <c r="G62" s="5"/>
      <c r="H62" s="17"/>
      <c r="I62" s="1" t="s">
        <v>11</v>
      </c>
      <c r="J62" s="15"/>
    </row>
    <row r="63" spans="1:10">
      <c r="A63" s="1">
        <v>4</v>
      </c>
      <c r="B63" s="27" t="s">
        <v>108</v>
      </c>
      <c r="C63" s="24">
        <v>3806400</v>
      </c>
      <c r="D63" s="24"/>
      <c r="E63" s="24">
        <v>1887900</v>
      </c>
      <c r="F63" s="25">
        <v>1918500</v>
      </c>
      <c r="G63" s="1" t="s">
        <v>11</v>
      </c>
      <c r="H63" s="1"/>
      <c r="I63" s="26"/>
      <c r="J63" s="1"/>
    </row>
    <row r="64" spans="1:10">
      <c r="A64" s="1">
        <v>5</v>
      </c>
      <c r="B64" s="27" t="s">
        <v>56</v>
      </c>
      <c r="C64" s="24">
        <v>883200</v>
      </c>
      <c r="D64" s="24"/>
      <c r="E64" s="24">
        <v>435200</v>
      </c>
      <c r="F64" s="24">
        <v>448000</v>
      </c>
      <c r="G64" s="1" t="s">
        <v>11</v>
      </c>
      <c r="H64" s="1"/>
      <c r="I64" s="1"/>
      <c r="J64" s="1"/>
    </row>
    <row r="65" spans="1:19" ht="20.25" customHeight="1">
      <c r="A65" s="6"/>
      <c r="B65" s="13" t="s">
        <v>139</v>
      </c>
      <c r="C65" s="30">
        <f>SUM(C56:C64)</f>
        <v>4774600</v>
      </c>
      <c r="D65" s="30">
        <f>SUM(D53:D64)</f>
        <v>0</v>
      </c>
      <c r="E65" s="30">
        <f>SUM(E63:E64)</f>
        <v>2323100</v>
      </c>
      <c r="F65" s="30">
        <f>SUM(F56:F64)</f>
        <v>2451500</v>
      </c>
      <c r="G65" s="6">
        <v>2</v>
      </c>
      <c r="H65" s="6"/>
      <c r="I65" s="6">
        <v>3</v>
      </c>
      <c r="J65" s="6"/>
    </row>
    <row r="66" spans="1:19">
      <c r="A66" s="3"/>
      <c r="B66" s="53" t="s">
        <v>44</v>
      </c>
      <c r="C66" s="19"/>
      <c r="D66" s="19"/>
      <c r="E66" s="19"/>
      <c r="F66" s="19"/>
      <c r="G66" s="22"/>
      <c r="H66" s="22"/>
      <c r="I66" s="22"/>
      <c r="J66" s="22"/>
    </row>
    <row r="67" spans="1:19">
      <c r="B67" s="55" t="s">
        <v>142</v>
      </c>
      <c r="C67" s="14"/>
      <c r="D67" s="14"/>
      <c r="E67" s="14"/>
      <c r="F67" s="14"/>
      <c r="G67" s="15"/>
      <c r="H67" s="15"/>
      <c r="I67" s="15"/>
      <c r="J67" s="15"/>
    </row>
    <row r="68" spans="1:19">
      <c r="B68" s="55" t="s">
        <v>66</v>
      </c>
      <c r="C68" s="14"/>
      <c r="D68" s="14"/>
      <c r="E68" s="14"/>
      <c r="F68" s="14"/>
      <c r="G68" s="15"/>
      <c r="H68" s="15"/>
      <c r="I68" s="15"/>
      <c r="J68" s="15"/>
    </row>
    <row r="69" spans="1:19" ht="20.25" customHeight="1">
      <c r="B69" s="55" t="s">
        <v>67</v>
      </c>
      <c r="C69" s="14"/>
      <c r="D69" s="14"/>
      <c r="E69" s="14"/>
      <c r="F69" s="14"/>
      <c r="G69" s="15"/>
      <c r="H69" s="15"/>
      <c r="I69" s="15"/>
      <c r="J69" s="15"/>
    </row>
    <row r="70" spans="1:19">
      <c r="A70" s="1">
        <v>1</v>
      </c>
      <c r="B70" s="27" t="s">
        <v>109</v>
      </c>
      <c r="C70" s="24">
        <v>68000</v>
      </c>
      <c r="D70" s="24"/>
      <c r="E70" s="24">
        <v>60355.5</v>
      </c>
      <c r="F70" s="24">
        <v>7677.5</v>
      </c>
      <c r="G70" s="1" t="s">
        <v>11</v>
      </c>
      <c r="H70" s="1"/>
      <c r="I70" s="1"/>
      <c r="J70" s="1"/>
    </row>
    <row r="71" spans="1:19">
      <c r="A71" s="1">
        <v>2</v>
      </c>
      <c r="B71" s="27" t="s">
        <v>94</v>
      </c>
      <c r="C71" s="24">
        <v>10000</v>
      </c>
      <c r="D71" s="24"/>
      <c r="E71" s="24" t="s">
        <v>14</v>
      </c>
      <c r="F71" s="24">
        <v>10000</v>
      </c>
      <c r="G71" s="1"/>
      <c r="H71" s="1"/>
      <c r="I71" s="1" t="s">
        <v>11</v>
      </c>
      <c r="J71" s="1"/>
    </row>
    <row r="72" spans="1:19">
      <c r="A72" s="1">
        <v>3</v>
      </c>
      <c r="B72" s="27" t="s">
        <v>95</v>
      </c>
      <c r="C72" s="24">
        <v>10000</v>
      </c>
      <c r="D72" s="24"/>
      <c r="E72" s="24" t="s">
        <v>14</v>
      </c>
      <c r="F72" s="24">
        <v>10000</v>
      </c>
      <c r="G72" s="1"/>
      <c r="H72" s="1"/>
      <c r="I72" s="1" t="s">
        <v>11</v>
      </c>
      <c r="J72" s="1"/>
    </row>
    <row r="73" spans="1:19" ht="21.75" customHeight="1">
      <c r="A73" s="1">
        <v>4</v>
      </c>
      <c r="B73" s="27" t="s">
        <v>96</v>
      </c>
      <c r="C73" s="24">
        <v>10000</v>
      </c>
      <c r="D73" s="24"/>
      <c r="E73" s="24" t="s">
        <v>14</v>
      </c>
      <c r="F73" s="24">
        <v>10000</v>
      </c>
      <c r="G73" s="1"/>
      <c r="H73" s="1"/>
      <c r="I73" s="1" t="s">
        <v>11</v>
      </c>
      <c r="J73" s="1"/>
    </row>
    <row r="74" spans="1:19">
      <c r="A74" s="1">
        <v>5</v>
      </c>
      <c r="B74" s="27" t="s">
        <v>22</v>
      </c>
      <c r="C74" s="24">
        <v>10000</v>
      </c>
      <c r="D74" s="24"/>
      <c r="E74" s="24" t="s">
        <v>14</v>
      </c>
      <c r="F74" s="24">
        <v>10000</v>
      </c>
      <c r="G74" s="1"/>
      <c r="H74" s="1"/>
      <c r="I74" s="1" t="s">
        <v>11</v>
      </c>
      <c r="J74" s="1"/>
    </row>
    <row r="75" spans="1:19">
      <c r="A75" s="1">
        <v>6</v>
      </c>
      <c r="B75" s="27" t="s">
        <v>150</v>
      </c>
      <c r="C75" s="24">
        <v>7500</v>
      </c>
      <c r="D75" s="24"/>
      <c r="E75" s="24" t="s">
        <v>100</v>
      </c>
      <c r="F75" s="24">
        <v>7500</v>
      </c>
      <c r="G75" s="4"/>
      <c r="H75" s="1"/>
      <c r="I75" s="1" t="s">
        <v>11</v>
      </c>
      <c r="J75" s="1"/>
    </row>
    <row r="76" spans="1:19">
      <c r="A76" s="1">
        <v>7</v>
      </c>
      <c r="B76" s="27" t="s">
        <v>151</v>
      </c>
      <c r="C76" s="24">
        <v>7500</v>
      </c>
      <c r="D76" s="24"/>
      <c r="E76" s="24" t="s">
        <v>100</v>
      </c>
      <c r="F76" s="24">
        <v>7500</v>
      </c>
      <c r="G76" s="4"/>
      <c r="H76" s="1"/>
      <c r="I76" s="1" t="s">
        <v>11</v>
      </c>
      <c r="J76" s="1"/>
    </row>
    <row r="77" spans="1:19">
      <c r="A77" s="1">
        <v>8</v>
      </c>
      <c r="B77" s="27" t="s">
        <v>152</v>
      </c>
      <c r="C77" s="24">
        <v>7500</v>
      </c>
      <c r="D77" s="24"/>
      <c r="E77" s="24" t="s">
        <v>100</v>
      </c>
      <c r="F77" s="24">
        <v>7500</v>
      </c>
      <c r="G77" s="4"/>
      <c r="H77" s="1"/>
      <c r="I77" s="1" t="s">
        <v>11</v>
      </c>
      <c r="J77" s="1"/>
      <c r="K77" s="6"/>
      <c r="L77" s="13"/>
      <c r="M77" s="30"/>
      <c r="N77" s="30"/>
      <c r="O77" s="30"/>
      <c r="P77" s="30"/>
      <c r="Q77" s="6"/>
      <c r="R77" s="6"/>
      <c r="S77" s="6"/>
    </row>
    <row r="78" spans="1:19">
      <c r="A78" s="6"/>
      <c r="B78" s="13" t="s">
        <v>153</v>
      </c>
      <c r="C78" s="30">
        <f>SUM(C70:C77)</f>
        <v>130500</v>
      </c>
      <c r="D78" s="30" t="s">
        <v>1</v>
      </c>
      <c r="E78" s="30">
        <f>SUM(E70:E77)</f>
        <v>60355.5</v>
      </c>
      <c r="F78" s="30">
        <f>SUM(F70:F77)</f>
        <v>70177.5</v>
      </c>
      <c r="G78" s="6">
        <v>1</v>
      </c>
      <c r="H78" s="6"/>
      <c r="I78" s="6">
        <v>7</v>
      </c>
      <c r="J78" s="6"/>
    </row>
    <row r="79" spans="1:19">
      <c r="A79" s="44"/>
      <c r="B79" s="66"/>
      <c r="C79" s="65"/>
      <c r="D79" s="65"/>
      <c r="E79" s="65"/>
      <c r="F79" s="65"/>
      <c r="G79" s="44"/>
      <c r="H79" s="44"/>
      <c r="I79" s="44"/>
      <c r="J79" s="44"/>
      <c r="K79" s="12"/>
    </row>
    <row r="80" spans="1:19" ht="21.75" customHeight="1">
      <c r="A80" s="3"/>
      <c r="B80" s="71" t="s">
        <v>36</v>
      </c>
      <c r="C80" s="19"/>
      <c r="D80" s="19"/>
      <c r="E80" s="19"/>
      <c r="F80" s="19"/>
      <c r="G80" s="22"/>
      <c r="H80" s="22"/>
      <c r="I80" s="68"/>
      <c r="J80" s="68"/>
    </row>
    <row r="81" spans="1:10" ht="21" customHeight="1">
      <c r="B81" s="72" t="s">
        <v>63</v>
      </c>
      <c r="C81" s="14"/>
      <c r="D81" s="14"/>
      <c r="E81" s="14"/>
      <c r="F81" s="14"/>
      <c r="G81" s="15"/>
      <c r="H81" s="15"/>
      <c r="I81" s="17"/>
      <c r="J81" s="17"/>
    </row>
    <row r="82" spans="1:10">
      <c r="B82" s="55" t="s">
        <v>64</v>
      </c>
      <c r="C82" s="14"/>
      <c r="D82" s="14"/>
      <c r="E82" s="14"/>
      <c r="F82" s="14"/>
      <c r="G82" s="15"/>
      <c r="H82" s="15"/>
      <c r="I82" s="15"/>
      <c r="J82" s="15"/>
    </row>
    <row r="83" spans="1:10">
      <c r="A83" s="1">
        <v>1</v>
      </c>
      <c r="B83" s="27" t="s">
        <v>110</v>
      </c>
      <c r="C83" s="25">
        <v>252000</v>
      </c>
      <c r="D83" s="25"/>
      <c r="E83" s="24">
        <v>252000</v>
      </c>
      <c r="F83" s="24" t="s">
        <v>100</v>
      </c>
      <c r="G83" s="1" t="s">
        <v>11</v>
      </c>
      <c r="H83" s="1"/>
      <c r="I83" s="26"/>
      <c r="J83" s="1"/>
    </row>
    <row r="84" spans="1:10" ht="20.25" customHeight="1">
      <c r="A84" s="1">
        <v>2</v>
      </c>
      <c r="B84" s="27" t="s">
        <v>111</v>
      </c>
      <c r="C84" s="24">
        <v>199000</v>
      </c>
      <c r="D84" s="24"/>
      <c r="E84" s="24" t="s">
        <v>100</v>
      </c>
      <c r="F84" s="24">
        <v>199000</v>
      </c>
      <c r="G84" s="4"/>
      <c r="H84" s="1" t="s">
        <v>11</v>
      </c>
      <c r="I84" s="1"/>
      <c r="J84" s="1"/>
    </row>
    <row r="85" spans="1:10">
      <c r="A85" s="1">
        <v>3</v>
      </c>
      <c r="B85" s="27" t="s">
        <v>112</v>
      </c>
      <c r="C85" s="24">
        <v>212000</v>
      </c>
      <c r="D85" s="24"/>
      <c r="E85" s="24" t="s">
        <v>100</v>
      </c>
      <c r="F85" s="24">
        <v>212000</v>
      </c>
      <c r="G85" s="4"/>
      <c r="H85" s="1" t="s">
        <v>11</v>
      </c>
      <c r="I85" s="1"/>
      <c r="J85" s="1"/>
    </row>
    <row r="86" spans="1:10">
      <c r="A86" s="1">
        <v>4</v>
      </c>
      <c r="B86" s="27" t="s">
        <v>113</v>
      </c>
      <c r="C86" s="24">
        <v>212000</v>
      </c>
      <c r="D86" s="24"/>
      <c r="E86" s="24" t="s">
        <v>100</v>
      </c>
      <c r="F86" s="24">
        <v>212000</v>
      </c>
      <c r="G86" s="4"/>
      <c r="H86" s="1" t="s">
        <v>11</v>
      </c>
      <c r="I86" s="1"/>
      <c r="J86" s="1"/>
    </row>
    <row r="87" spans="1:10">
      <c r="A87" s="1">
        <v>5</v>
      </c>
      <c r="B87" s="27" t="s">
        <v>114</v>
      </c>
      <c r="C87" s="24">
        <v>447000</v>
      </c>
      <c r="D87" s="24"/>
      <c r="E87" s="24" t="s">
        <v>100</v>
      </c>
      <c r="F87" s="24">
        <v>447000</v>
      </c>
      <c r="G87" s="4"/>
      <c r="H87" s="1" t="s">
        <v>11</v>
      </c>
      <c r="I87" s="1"/>
      <c r="J87" s="1"/>
    </row>
    <row r="88" spans="1:10">
      <c r="A88" s="1">
        <v>6</v>
      </c>
      <c r="B88" s="59" t="s">
        <v>115</v>
      </c>
      <c r="C88" s="24">
        <v>623000</v>
      </c>
      <c r="D88" s="24"/>
      <c r="E88" s="24" t="s">
        <v>100</v>
      </c>
      <c r="F88" s="24">
        <v>623000</v>
      </c>
      <c r="G88" s="4"/>
      <c r="H88" s="1"/>
      <c r="I88" s="1" t="s">
        <v>11</v>
      </c>
      <c r="J88" s="1"/>
    </row>
    <row r="89" spans="1:10" ht="18" customHeight="1">
      <c r="B89" s="60" t="s">
        <v>65</v>
      </c>
      <c r="C89" s="14"/>
      <c r="D89" s="14"/>
      <c r="E89" s="14"/>
      <c r="F89" s="14"/>
      <c r="G89" s="15"/>
      <c r="H89" s="15"/>
      <c r="I89" s="15"/>
      <c r="J89" s="15"/>
    </row>
    <row r="90" spans="1:10" ht="22.5" customHeight="1">
      <c r="A90" s="1">
        <v>7</v>
      </c>
      <c r="B90" s="59" t="s">
        <v>117</v>
      </c>
      <c r="C90" s="25">
        <v>100000</v>
      </c>
      <c r="D90" s="25"/>
      <c r="E90" s="24" t="s">
        <v>100</v>
      </c>
      <c r="F90" s="24">
        <v>100000</v>
      </c>
      <c r="G90" s="4"/>
      <c r="H90" s="1"/>
      <c r="I90" s="1" t="s">
        <v>11</v>
      </c>
      <c r="J90" s="1"/>
    </row>
    <row r="91" spans="1:10">
      <c r="A91" s="1">
        <v>8</v>
      </c>
      <c r="B91" s="27" t="s">
        <v>116</v>
      </c>
      <c r="C91" s="24">
        <v>237000</v>
      </c>
      <c r="D91" s="24"/>
      <c r="E91" s="24" t="s">
        <v>100</v>
      </c>
      <c r="F91" s="24">
        <v>237000</v>
      </c>
      <c r="G91" s="4"/>
      <c r="H91" s="1"/>
      <c r="I91" s="1" t="s">
        <v>11</v>
      </c>
      <c r="J91" s="1"/>
    </row>
    <row r="92" spans="1:10">
      <c r="A92" s="6"/>
      <c r="B92" s="13" t="s">
        <v>144</v>
      </c>
      <c r="C92" s="48">
        <f>SUM(C82:C91)</f>
        <v>2282000</v>
      </c>
      <c r="D92" s="48">
        <f>SUM(D83:D91)</f>
        <v>0</v>
      </c>
      <c r="E92" s="48">
        <f>SUM(E82:E91)</f>
        <v>252000</v>
      </c>
      <c r="F92" s="48">
        <f>SUM(F82:F91)</f>
        <v>2030000</v>
      </c>
      <c r="G92" s="49">
        <v>1</v>
      </c>
      <c r="H92" s="49">
        <v>4</v>
      </c>
      <c r="I92" s="49">
        <v>3</v>
      </c>
      <c r="J92" s="6"/>
    </row>
    <row r="93" spans="1:10">
      <c r="B93" s="55" t="s">
        <v>43</v>
      </c>
      <c r="C93" s="14"/>
      <c r="D93" s="14"/>
      <c r="E93" s="14"/>
      <c r="F93" s="14"/>
      <c r="G93" s="15"/>
      <c r="H93" s="15"/>
      <c r="I93" s="15"/>
      <c r="J93" s="15"/>
    </row>
    <row r="94" spans="1:10">
      <c r="B94" s="61" t="s">
        <v>72</v>
      </c>
      <c r="C94" s="14"/>
      <c r="D94" s="14"/>
      <c r="E94" s="14"/>
      <c r="F94" s="14"/>
      <c r="G94" s="15"/>
      <c r="H94" s="15"/>
      <c r="I94" s="15"/>
      <c r="J94" s="15"/>
    </row>
    <row r="95" spans="1:10">
      <c r="B95" s="55" t="s">
        <v>73</v>
      </c>
      <c r="C95" s="14"/>
      <c r="D95" s="14"/>
      <c r="E95" s="14"/>
      <c r="F95" s="14"/>
      <c r="G95" s="15"/>
      <c r="H95" s="15"/>
      <c r="I95" s="15"/>
      <c r="J95" s="15"/>
    </row>
    <row r="96" spans="1:10">
      <c r="A96" s="1">
        <v>1</v>
      </c>
      <c r="B96" s="59" t="s">
        <v>140</v>
      </c>
      <c r="C96" s="24">
        <v>250000</v>
      </c>
      <c r="D96" s="24"/>
      <c r="E96" s="24" t="s">
        <v>100</v>
      </c>
      <c r="F96" s="24">
        <v>250000</v>
      </c>
      <c r="H96" s="1"/>
      <c r="I96" s="1" t="s">
        <v>11</v>
      </c>
      <c r="J96" s="1"/>
    </row>
    <row r="97" spans="1:10">
      <c r="B97" s="59" t="s">
        <v>141</v>
      </c>
      <c r="C97" s="24"/>
      <c r="D97" s="24"/>
      <c r="E97" s="24"/>
      <c r="F97" s="24"/>
      <c r="G97" s="1"/>
      <c r="H97" s="1"/>
      <c r="I97" s="1"/>
      <c r="J97" s="1"/>
    </row>
    <row r="98" spans="1:10" ht="21.75" customHeight="1">
      <c r="A98" s="1">
        <v>2</v>
      </c>
      <c r="B98" s="27" t="s">
        <v>79</v>
      </c>
      <c r="C98" s="24">
        <v>5000</v>
      </c>
      <c r="D98" s="24"/>
      <c r="E98" s="24" t="s">
        <v>14</v>
      </c>
      <c r="F98" s="24">
        <v>5000</v>
      </c>
      <c r="G98" s="1"/>
      <c r="H98" s="1"/>
      <c r="I98" s="1" t="s">
        <v>11</v>
      </c>
      <c r="J98" s="1"/>
    </row>
    <row r="99" spans="1:10" ht="20.25" customHeight="1">
      <c r="A99" s="1">
        <v>3</v>
      </c>
      <c r="B99" s="27" t="s">
        <v>32</v>
      </c>
      <c r="C99" s="24">
        <v>200000</v>
      </c>
      <c r="D99" s="50">
        <v>-100000</v>
      </c>
      <c r="E99" s="24">
        <v>100000</v>
      </c>
      <c r="F99" s="24">
        <v>10000</v>
      </c>
      <c r="H99" s="1"/>
      <c r="I99" s="1" t="s">
        <v>11</v>
      </c>
      <c r="J99" s="1"/>
    </row>
    <row r="100" spans="1:10">
      <c r="A100" s="1">
        <v>4</v>
      </c>
      <c r="B100" s="27" t="s">
        <v>33</v>
      </c>
      <c r="C100" s="24">
        <v>50000</v>
      </c>
      <c r="D100" s="50" t="s">
        <v>1</v>
      </c>
      <c r="E100" s="24"/>
      <c r="F100" s="24">
        <v>50000</v>
      </c>
      <c r="H100" s="1"/>
      <c r="I100" s="1" t="s">
        <v>11</v>
      </c>
      <c r="J100" s="1"/>
    </row>
    <row r="101" spans="1:10">
      <c r="A101" s="1">
        <v>5</v>
      </c>
      <c r="B101" s="27" t="s">
        <v>101</v>
      </c>
      <c r="C101" s="24">
        <v>20000</v>
      </c>
      <c r="D101" s="50"/>
      <c r="E101" s="24" t="s">
        <v>1</v>
      </c>
      <c r="F101" s="24">
        <v>20000</v>
      </c>
      <c r="G101" s="1"/>
      <c r="H101" s="1"/>
      <c r="I101" s="1" t="s">
        <v>11</v>
      </c>
      <c r="J101" s="1"/>
    </row>
    <row r="102" spans="1:10">
      <c r="A102" s="1">
        <v>6</v>
      </c>
      <c r="B102" s="27" t="s">
        <v>121</v>
      </c>
      <c r="C102" s="24">
        <v>15000</v>
      </c>
      <c r="D102" s="50"/>
      <c r="E102" s="24" t="s">
        <v>100</v>
      </c>
      <c r="F102" s="24">
        <v>15000</v>
      </c>
      <c r="G102" s="1" t="s">
        <v>11</v>
      </c>
      <c r="H102" s="1"/>
      <c r="I102" s="1"/>
      <c r="J102" s="1"/>
    </row>
    <row r="103" spans="1:10">
      <c r="A103" s="1">
        <v>7</v>
      </c>
      <c r="B103" s="27" t="s">
        <v>143</v>
      </c>
      <c r="C103" s="24">
        <v>670000</v>
      </c>
      <c r="D103" s="50"/>
      <c r="E103" s="24">
        <v>529242</v>
      </c>
      <c r="F103" s="24">
        <v>140758</v>
      </c>
      <c r="G103" s="1" t="s">
        <v>11</v>
      </c>
      <c r="H103" s="1"/>
      <c r="I103" s="1"/>
      <c r="J103" s="1"/>
    </row>
    <row r="104" spans="1:10">
      <c r="A104" s="6"/>
      <c r="B104" s="13" t="s">
        <v>154</v>
      </c>
      <c r="C104" s="30">
        <f>SUM(C96:C103)</f>
        <v>1210000</v>
      </c>
      <c r="D104" s="51">
        <f>SUM(D96:D103)</f>
        <v>-100000</v>
      </c>
      <c r="E104" s="30">
        <f>SUM(E96:E103)</f>
        <v>629242</v>
      </c>
      <c r="F104" s="30">
        <f>SUM(F96:F103)</f>
        <v>490758</v>
      </c>
      <c r="G104" s="6">
        <v>2</v>
      </c>
      <c r="H104" s="6"/>
      <c r="I104" s="6">
        <v>5</v>
      </c>
      <c r="J104" s="6"/>
    </row>
    <row r="105" spans="1:10" ht="20.25" customHeight="1">
      <c r="B105" s="55" t="s">
        <v>39</v>
      </c>
      <c r="C105" s="14"/>
      <c r="D105" s="14"/>
      <c r="E105" s="14"/>
      <c r="F105" s="14"/>
      <c r="G105" s="15"/>
      <c r="H105" s="15"/>
      <c r="I105" s="15"/>
      <c r="J105" s="15"/>
    </row>
    <row r="106" spans="1:10" ht="21" customHeight="1">
      <c r="B106" s="55" t="s">
        <v>40</v>
      </c>
      <c r="C106" s="14"/>
      <c r="D106" s="16"/>
      <c r="E106" s="14"/>
      <c r="F106" s="14"/>
      <c r="G106" s="15"/>
      <c r="H106" s="17"/>
      <c r="I106" s="15"/>
      <c r="J106" s="15"/>
    </row>
    <row r="107" spans="1:10">
      <c r="B107" s="55" t="s">
        <v>12</v>
      </c>
      <c r="C107" s="14"/>
      <c r="D107" s="14"/>
      <c r="E107" s="16"/>
      <c r="F107" s="16"/>
      <c r="G107" s="17"/>
      <c r="H107" s="17"/>
      <c r="I107" s="17"/>
      <c r="J107" s="15"/>
    </row>
    <row r="108" spans="1:10">
      <c r="A108" s="1">
        <v>1</v>
      </c>
      <c r="B108" s="27" t="s">
        <v>123</v>
      </c>
      <c r="C108" s="24">
        <v>17000</v>
      </c>
      <c r="D108" s="24"/>
      <c r="E108" s="25" t="s">
        <v>14</v>
      </c>
      <c r="F108" s="25">
        <v>17000</v>
      </c>
      <c r="G108" s="26"/>
      <c r="H108" s="26"/>
      <c r="I108" s="26" t="s">
        <v>11</v>
      </c>
      <c r="J108" s="1"/>
    </row>
    <row r="109" spans="1:10">
      <c r="A109" s="1">
        <v>2</v>
      </c>
      <c r="B109" s="27" t="s">
        <v>124</v>
      </c>
      <c r="C109" s="24">
        <v>17000</v>
      </c>
      <c r="D109" s="24"/>
      <c r="E109" s="25" t="s">
        <v>14</v>
      </c>
      <c r="F109" s="25">
        <v>17000</v>
      </c>
      <c r="G109" s="26"/>
      <c r="H109" s="26"/>
      <c r="I109" s="26" t="s">
        <v>11</v>
      </c>
      <c r="J109" s="1"/>
    </row>
    <row r="110" spans="1:10">
      <c r="A110" s="1">
        <v>3</v>
      </c>
      <c r="B110" s="27" t="s">
        <v>74</v>
      </c>
      <c r="C110" s="24">
        <v>10000</v>
      </c>
      <c r="D110" s="24"/>
      <c r="E110" s="25">
        <v>4220</v>
      </c>
      <c r="F110" s="25">
        <v>5780</v>
      </c>
      <c r="G110" s="26" t="s">
        <v>11</v>
      </c>
      <c r="H110" s="26"/>
      <c r="I110" s="26"/>
      <c r="J110" s="1"/>
    </row>
    <row r="111" spans="1:10">
      <c r="A111" s="1">
        <v>4</v>
      </c>
      <c r="B111" s="27" t="s">
        <v>13</v>
      </c>
      <c r="C111" s="24">
        <v>10000</v>
      </c>
      <c r="D111" s="24"/>
      <c r="E111" s="25">
        <v>9957</v>
      </c>
      <c r="F111" s="25">
        <v>43</v>
      </c>
      <c r="G111" s="26" t="s">
        <v>11</v>
      </c>
      <c r="H111" s="26"/>
      <c r="I111" s="26"/>
      <c r="J111" s="1"/>
    </row>
    <row r="112" spans="1:10">
      <c r="A112" s="1">
        <v>5</v>
      </c>
      <c r="B112" s="27" t="s">
        <v>122</v>
      </c>
      <c r="C112" s="25">
        <v>111000</v>
      </c>
      <c r="D112" s="24"/>
      <c r="E112" s="25"/>
      <c r="F112" s="25">
        <v>500</v>
      </c>
      <c r="G112" s="26" t="s">
        <v>11</v>
      </c>
      <c r="H112" s="26"/>
      <c r="I112" s="26"/>
      <c r="J112" s="1"/>
    </row>
    <row r="113" spans="1:10">
      <c r="A113" s="1">
        <v>6</v>
      </c>
      <c r="B113" s="27" t="s">
        <v>126</v>
      </c>
      <c r="C113" s="25">
        <v>10000</v>
      </c>
      <c r="D113" s="24"/>
      <c r="E113" s="25" t="s">
        <v>100</v>
      </c>
      <c r="F113" s="25">
        <v>10000</v>
      </c>
      <c r="G113" s="5"/>
      <c r="H113" s="26"/>
      <c r="I113" s="26" t="s">
        <v>11</v>
      </c>
      <c r="J113" s="1"/>
    </row>
    <row r="114" spans="1:10">
      <c r="A114" s="1">
        <v>7</v>
      </c>
      <c r="B114" s="27" t="s">
        <v>127</v>
      </c>
      <c r="C114" s="25">
        <v>8000</v>
      </c>
      <c r="D114" s="24"/>
      <c r="E114" s="25" t="s">
        <v>100</v>
      </c>
      <c r="F114" s="24">
        <v>8000</v>
      </c>
      <c r="H114" s="1"/>
      <c r="I114" s="1" t="s">
        <v>11</v>
      </c>
      <c r="J114" s="1"/>
    </row>
    <row r="115" spans="1:10" ht="22.5" customHeight="1">
      <c r="A115" s="1">
        <v>8</v>
      </c>
      <c r="B115" s="27" t="s">
        <v>128</v>
      </c>
      <c r="C115" s="25">
        <v>16000</v>
      </c>
      <c r="D115" s="24"/>
      <c r="E115" s="24">
        <v>17500</v>
      </c>
      <c r="F115" s="25">
        <v>2500</v>
      </c>
      <c r="G115" s="26" t="s">
        <v>11</v>
      </c>
      <c r="H115" s="1"/>
      <c r="I115" s="26"/>
      <c r="J115" s="1"/>
    </row>
    <row r="116" spans="1:10" ht="21.75" customHeight="1">
      <c r="A116" s="1">
        <v>9</v>
      </c>
      <c r="B116" s="27" t="s">
        <v>125</v>
      </c>
      <c r="C116" s="25">
        <v>20000</v>
      </c>
      <c r="D116" s="24"/>
      <c r="E116" s="24">
        <v>20000</v>
      </c>
      <c r="F116" s="25" t="s">
        <v>14</v>
      </c>
      <c r="G116" s="26" t="s">
        <v>11</v>
      </c>
      <c r="H116" s="1"/>
      <c r="I116" s="26"/>
      <c r="J116" s="1"/>
    </row>
    <row r="117" spans="1:10">
      <c r="A117" s="1">
        <v>10</v>
      </c>
      <c r="B117" s="27" t="s">
        <v>18</v>
      </c>
      <c r="C117" s="25">
        <v>10000</v>
      </c>
      <c r="D117" s="24"/>
      <c r="E117" s="24" t="s">
        <v>14</v>
      </c>
      <c r="F117" s="25">
        <v>10000</v>
      </c>
      <c r="G117" s="26" t="s">
        <v>11</v>
      </c>
      <c r="H117" s="1"/>
      <c r="I117" s="26"/>
      <c r="J117" s="1"/>
    </row>
    <row r="118" spans="1:10" s="42" customFormat="1">
      <c r="A118" s="37">
        <v>11</v>
      </c>
      <c r="B118" s="38" t="s">
        <v>20</v>
      </c>
      <c r="C118" s="39">
        <v>10000</v>
      </c>
      <c r="D118" s="40"/>
      <c r="E118" s="40" t="s">
        <v>100</v>
      </c>
      <c r="F118" s="39">
        <v>10000</v>
      </c>
      <c r="G118" s="43"/>
      <c r="H118" s="41" t="s">
        <v>91</v>
      </c>
      <c r="I118" s="41"/>
      <c r="J118" s="37"/>
    </row>
    <row r="119" spans="1:10">
      <c r="B119" s="55" t="s">
        <v>52</v>
      </c>
      <c r="C119" s="14"/>
      <c r="D119" s="14"/>
      <c r="E119" s="14"/>
      <c r="F119" s="14"/>
      <c r="G119" s="15"/>
      <c r="H119" s="15"/>
      <c r="I119" s="17"/>
      <c r="J119" s="15"/>
    </row>
    <row r="120" spans="1:10">
      <c r="A120" s="1">
        <v>12</v>
      </c>
      <c r="B120" s="27" t="s">
        <v>78</v>
      </c>
      <c r="C120" s="24">
        <v>20000</v>
      </c>
      <c r="D120" s="24"/>
      <c r="E120" s="24" t="s">
        <v>14</v>
      </c>
      <c r="F120" s="24">
        <v>20000</v>
      </c>
      <c r="G120" s="1"/>
      <c r="H120" s="1"/>
      <c r="I120" s="1" t="s">
        <v>11</v>
      </c>
      <c r="J120" s="1"/>
    </row>
    <row r="121" spans="1:10">
      <c r="A121" s="1">
        <v>13</v>
      </c>
      <c r="B121" s="27" t="s">
        <v>21</v>
      </c>
      <c r="C121" s="24">
        <v>30000</v>
      </c>
      <c r="D121" s="24"/>
      <c r="E121" s="24" t="s">
        <v>14</v>
      </c>
      <c r="F121" s="24">
        <v>30000</v>
      </c>
      <c r="G121" s="1"/>
      <c r="H121" s="1"/>
      <c r="I121" s="1" t="s">
        <v>11</v>
      </c>
      <c r="J121" s="1"/>
    </row>
    <row r="122" spans="1:10" ht="12.75" customHeight="1">
      <c r="B122" s="27"/>
      <c r="C122" s="24"/>
      <c r="D122" s="24"/>
      <c r="E122" s="24"/>
      <c r="F122" s="24"/>
      <c r="G122" s="1"/>
      <c r="H122" s="1"/>
      <c r="I122" s="1"/>
      <c r="J122" s="1"/>
    </row>
    <row r="123" spans="1:10">
      <c r="B123" s="61" t="s">
        <v>75</v>
      </c>
      <c r="C123" s="24"/>
      <c r="D123" s="24"/>
      <c r="E123" s="24"/>
      <c r="F123" s="24"/>
      <c r="G123" s="1"/>
      <c r="H123" s="1"/>
      <c r="I123" s="1"/>
      <c r="J123" s="1"/>
    </row>
    <row r="124" spans="1:10">
      <c r="B124" s="55" t="s">
        <v>67</v>
      </c>
      <c r="C124" s="24"/>
      <c r="D124" s="24"/>
      <c r="E124" s="24"/>
      <c r="F124" s="24"/>
      <c r="G124" s="1"/>
      <c r="H124" s="1"/>
      <c r="I124" s="1"/>
      <c r="J124" s="1"/>
    </row>
    <row r="125" spans="1:10">
      <c r="A125" s="1">
        <v>14</v>
      </c>
      <c r="B125" s="27" t="s">
        <v>76</v>
      </c>
      <c r="C125" s="24">
        <v>350000</v>
      </c>
      <c r="D125" s="24"/>
      <c r="E125" s="24" t="s">
        <v>14</v>
      </c>
      <c r="F125" s="24">
        <v>350000</v>
      </c>
      <c r="G125" s="1"/>
      <c r="H125" s="1"/>
      <c r="I125" s="1" t="s">
        <v>11</v>
      </c>
      <c r="J125" s="1"/>
    </row>
    <row r="126" spans="1:10">
      <c r="B126" s="28"/>
      <c r="C126" s="8"/>
      <c r="D126" s="8"/>
      <c r="E126" s="8"/>
      <c r="F126" s="8"/>
      <c r="G126" s="29"/>
      <c r="H126" s="2"/>
      <c r="I126" s="29"/>
      <c r="J126" s="2"/>
    </row>
    <row r="127" spans="1:10">
      <c r="A127" s="6"/>
      <c r="B127" s="13" t="s">
        <v>149</v>
      </c>
      <c r="C127" s="30">
        <f>SUM(C108:C125)</f>
        <v>639000</v>
      </c>
      <c r="D127" s="30">
        <f>SUM(D108:D125)</f>
        <v>0</v>
      </c>
      <c r="E127" s="30">
        <f>SUM(E108:E125)</f>
        <v>51677</v>
      </c>
      <c r="F127" s="30">
        <f>SUM(F108:F125)</f>
        <v>480823</v>
      </c>
      <c r="G127" s="6">
        <v>6</v>
      </c>
      <c r="H127" s="6">
        <v>1</v>
      </c>
      <c r="I127" s="6">
        <v>7</v>
      </c>
      <c r="J127" s="6"/>
    </row>
    <row r="128" spans="1:10">
      <c r="A128" s="73"/>
      <c r="B128" s="67"/>
      <c r="C128" s="74"/>
      <c r="D128" s="74"/>
      <c r="E128" s="74"/>
      <c r="F128" s="74"/>
      <c r="G128" s="73"/>
      <c r="H128" s="73"/>
      <c r="I128" s="73"/>
      <c r="J128" s="73"/>
    </row>
    <row r="129" spans="1:10">
      <c r="A129" s="44"/>
      <c r="B129" s="66"/>
      <c r="C129" s="65"/>
      <c r="D129" s="65"/>
      <c r="E129" s="65"/>
      <c r="F129" s="65"/>
      <c r="G129" s="44"/>
      <c r="H129" s="44"/>
      <c r="I129" s="44"/>
      <c r="J129" s="44"/>
    </row>
    <row r="130" spans="1:10">
      <c r="B130" s="61" t="s">
        <v>47</v>
      </c>
      <c r="C130" s="14"/>
      <c r="D130" s="14"/>
      <c r="E130" s="14"/>
      <c r="F130" s="14"/>
      <c r="G130" s="15"/>
      <c r="H130" s="15"/>
      <c r="I130" s="15"/>
      <c r="J130" s="15"/>
    </row>
    <row r="131" spans="1:10">
      <c r="B131" s="61" t="s">
        <v>45</v>
      </c>
      <c r="C131" s="14"/>
      <c r="D131" s="14"/>
      <c r="E131" s="14"/>
      <c r="F131" s="14"/>
      <c r="G131" s="15"/>
      <c r="H131" s="15"/>
      <c r="I131" s="15"/>
      <c r="J131" s="15"/>
    </row>
    <row r="132" spans="1:10">
      <c r="B132" s="55" t="s">
        <v>46</v>
      </c>
      <c r="C132" s="14"/>
      <c r="D132" s="14"/>
      <c r="E132" s="14"/>
      <c r="F132" s="14"/>
      <c r="G132" s="15"/>
      <c r="H132" s="15"/>
      <c r="I132" s="15"/>
      <c r="J132" s="15"/>
    </row>
    <row r="133" spans="1:10">
      <c r="A133" s="1">
        <v>1</v>
      </c>
      <c r="B133" s="27" t="s">
        <v>48</v>
      </c>
      <c r="C133" s="24">
        <v>100000</v>
      </c>
      <c r="D133" s="24"/>
      <c r="E133" s="24" t="s">
        <v>14</v>
      </c>
      <c r="F133" s="24">
        <v>100000</v>
      </c>
      <c r="G133" s="1" t="s">
        <v>1</v>
      </c>
      <c r="H133" s="1"/>
      <c r="I133" s="1" t="s">
        <v>11</v>
      </c>
      <c r="J133" s="1"/>
    </row>
    <row r="134" spans="1:10">
      <c r="A134" s="1">
        <v>2</v>
      </c>
      <c r="B134" s="27" t="s">
        <v>16</v>
      </c>
      <c r="C134" s="24">
        <v>55000</v>
      </c>
      <c r="D134" s="24"/>
      <c r="E134" s="24">
        <v>26175.7</v>
      </c>
      <c r="F134" s="24">
        <v>28824.3</v>
      </c>
      <c r="G134" s="1" t="s">
        <v>11</v>
      </c>
      <c r="H134" s="1"/>
      <c r="I134" s="1"/>
      <c r="J134" s="1"/>
    </row>
    <row r="135" spans="1:10">
      <c r="A135" s="1">
        <v>3</v>
      </c>
      <c r="B135" s="59" t="s">
        <v>80</v>
      </c>
      <c r="C135" s="25">
        <v>250000</v>
      </c>
      <c r="D135" s="25"/>
      <c r="E135" s="24" t="s">
        <v>100</v>
      </c>
      <c r="F135" s="25">
        <v>250000</v>
      </c>
      <c r="G135" s="1"/>
      <c r="H135" s="26"/>
      <c r="I135" s="1" t="s">
        <v>1</v>
      </c>
      <c r="J135" s="1"/>
    </row>
    <row r="136" spans="1:10" ht="22.5" customHeight="1">
      <c r="A136" s="1">
        <v>4</v>
      </c>
      <c r="B136" s="27" t="s">
        <v>81</v>
      </c>
      <c r="C136" s="25">
        <v>10000</v>
      </c>
      <c r="D136" s="25"/>
      <c r="E136" s="24" t="s">
        <v>100</v>
      </c>
      <c r="F136" s="24">
        <v>10000</v>
      </c>
      <c r="G136" s="1"/>
      <c r="H136" s="26"/>
      <c r="I136" s="1" t="s">
        <v>11</v>
      </c>
      <c r="J136" s="1"/>
    </row>
    <row r="137" spans="1:10" ht="22.5" customHeight="1">
      <c r="A137" s="1">
        <v>5</v>
      </c>
      <c r="B137" s="27" t="s">
        <v>82</v>
      </c>
      <c r="C137" s="25">
        <v>50000</v>
      </c>
      <c r="D137" s="25"/>
      <c r="E137" s="24" t="s">
        <v>100</v>
      </c>
      <c r="F137" s="24">
        <v>50000</v>
      </c>
      <c r="G137" s="1"/>
      <c r="H137" s="26"/>
      <c r="I137" s="1" t="s">
        <v>11</v>
      </c>
      <c r="J137" s="1"/>
    </row>
    <row r="138" spans="1:10" ht="22.5" customHeight="1">
      <c r="A138" s="1">
        <v>6</v>
      </c>
      <c r="B138" s="27" t="s">
        <v>83</v>
      </c>
      <c r="C138" s="25">
        <v>100000</v>
      </c>
      <c r="D138" s="25"/>
      <c r="E138" s="24" t="s">
        <v>100</v>
      </c>
      <c r="F138" s="24">
        <v>100000</v>
      </c>
      <c r="G138" s="1"/>
      <c r="H138" s="26"/>
      <c r="I138" s="1" t="s">
        <v>11</v>
      </c>
      <c r="J138" s="1"/>
    </row>
    <row r="139" spans="1:10">
      <c r="A139" s="6"/>
      <c r="B139" s="13" t="s">
        <v>145</v>
      </c>
      <c r="C139" s="31">
        <f>SUM(C133:C138)</f>
        <v>565000</v>
      </c>
      <c r="D139" s="31">
        <f>SUM(D133:D138)</f>
        <v>0</v>
      </c>
      <c r="E139" s="31">
        <f>SUM(E133:E138)</f>
        <v>26175.7</v>
      </c>
      <c r="F139" s="31">
        <f>SUM(F133:F138)</f>
        <v>538824.30000000005</v>
      </c>
      <c r="G139" s="6">
        <v>1</v>
      </c>
      <c r="H139" s="6" t="s">
        <v>1</v>
      </c>
      <c r="I139" s="6">
        <v>5</v>
      </c>
      <c r="J139" s="6"/>
    </row>
    <row r="140" spans="1:10">
      <c r="B140" s="53" t="s">
        <v>37</v>
      </c>
      <c r="C140" s="19"/>
      <c r="D140" s="19"/>
      <c r="E140" s="19"/>
      <c r="F140" s="23"/>
      <c r="G140" s="17"/>
      <c r="H140" s="22"/>
      <c r="I140" s="17"/>
      <c r="J140" s="22"/>
    </row>
    <row r="141" spans="1:10">
      <c r="B141" s="55" t="s">
        <v>23</v>
      </c>
      <c r="C141" s="14"/>
      <c r="D141" s="14"/>
      <c r="E141" s="14"/>
      <c r="F141" s="14"/>
      <c r="G141" s="17"/>
      <c r="H141" s="15"/>
      <c r="I141" s="15"/>
      <c r="J141" s="15"/>
    </row>
    <row r="142" spans="1:10">
      <c r="A142" s="1">
        <v>1</v>
      </c>
      <c r="B142" s="27" t="s">
        <v>98</v>
      </c>
      <c r="C142" s="24">
        <v>30000</v>
      </c>
      <c r="D142" s="24"/>
      <c r="E142" s="24" t="s">
        <v>14</v>
      </c>
      <c r="F142" s="24">
        <v>30000</v>
      </c>
      <c r="G142" s="26"/>
      <c r="H142" s="1"/>
      <c r="I142" s="1" t="s">
        <v>11</v>
      </c>
      <c r="J142" s="1"/>
    </row>
    <row r="143" spans="1:10">
      <c r="A143" s="1">
        <v>2</v>
      </c>
      <c r="B143" s="27" t="s">
        <v>90</v>
      </c>
      <c r="C143" s="24">
        <v>20000</v>
      </c>
      <c r="D143" s="24"/>
      <c r="E143" s="24" t="s">
        <v>105</v>
      </c>
      <c r="F143" s="24">
        <v>20000</v>
      </c>
      <c r="G143" s="1" t="s">
        <v>1</v>
      </c>
      <c r="H143" s="1"/>
      <c r="I143" s="1" t="s">
        <v>91</v>
      </c>
      <c r="J143" s="15"/>
    </row>
    <row r="144" spans="1:10">
      <c r="B144" s="55" t="s">
        <v>38</v>
      </c>
      <c r="C144" s="14"/>
      <c r="D144" s="14"/>
      <c r="E144" s="14"/>
      <c r="F144" s="14"/>
      <c r="G144" s="15"/>
      <c r="H144" s="15"/>
      <c r="I144" s="15"/>
      <c r="J144" s="15"/>
    </row>
    <row r="145" spans="1:10">
      <c r="B145" s="55" t="s">
        <v>24</v>
      </c>
      <c r="C145" s="14"/>
      <c r="D145" s="14"/>
      <c r="E145" s="14"/>
      <c r="F145" s="14"/>
      <c r="G145" s="15"/>
      <c r="H145" s="15"/>
      <c r="I145" s="15"/>
      <c r="J145" s="15"/>
    </row>
    <row r="146" spans="1:10" s="12" customFormat="1">
      <c r="A146" s="1">
        <v>3</v>
      </c>
      <c r="B146" s="27" t="s">
        <v>129</v>
      </c>
      <c r="C146" s="24">
        <v>20000</v>
      </c>
      <c r="D146" s="24"/>
      <c r="E146" s="24" t="s">
        <v>105</v>
      </c>
      <c r="F146" s="24">
        <v>20000</v>
      </c>
      <c r="G146" s="1" t="s">
        <v>1</v>
      </c>
      <c r="H146" s="1"/>
      <c r="I146" s="1" t="s">
        <v>91</v>
      </c>
      <c r="J146" s="1"/>
    </row>
    <row r="147" spans="1:10">
      <c r="A147" s="6"/>
      <c r="B147" s="13" t="s">
        <v>146</v>
      </c>
      <c r="C147" s="30">
        <f>SUM(C142:C146)</f>
        <v>70000</v>
      </c>
      <c r="D147" s="31"/>
      <c r="E147" s="31" t="s">
        <v>1</v>
      </c>
      <c r="F147" s="30">
        <f>SUM(F146:F146)</f>
        <v>20000</v>
      </c>
      <c r="G147" s="6" t="s">
        <v>14</v>
      </c>
      <c r="H147" s="6" t="s">
        <v>14</v>
      </c>
      <c r="I147" s="6">
        <v>3</v>
      </c>
      <c r="J147" s="6"/>
    </row>
    <row r="148" spans="1:10" s="35" customFormat="1" ht="18.75">
      <c r="A148" s="32"/>
      <c r="B148" s="62" t="s">
        <v>157</v>
      </c>
      <c r="C148" s="33">
        <f>SUM(C18+C41+C49+C65+C78+C92+C104+C127+C139+C147)</f>
        <v>13662600</v>
      </c>
      <c r="D148" s="33">
        <v>989630</v>
      </c>
      <c r="E148" s="33">
        <f>E18+E41+E65+E78+E92+E104+E127+E139</f>
        <v>4448025.1000000006</v>
      </c>
      <c r="F148" s="33">
        <f>F18+F41+F49+F65+F78+F92+F104+F127+F139+F147</f>
        <v>8972906.1000000015</v>
      </c>
      <c r="G148" s="34">
        <v>24</v>
      </c>
      <c r="H148" s="34">
        <v>5</v>
      </c>
      <c r="I148" s="34">
        <v>49</v>
      </c>
      <c r="J148" s="34" t="s">
        <v>1</v>
      </c>
    </row>
    <row r="149" spans="1:10">
      <c r="A149" s="44"/>
      <c r="B149" s="12" t="s">
        <v>158</v>
      </c>
      <c r="C149" s="20"/>
      <c r="D149" s="20"/>
      <c r="E149" s="20"/>
      <c r="F149" s="20"/>
      <c r="G149" s="63"/>
      <c r="H149" s="63"/>
      <c r="I149" s="63"/>
      <c r="J149" s="63"/>
    </row>
    <row r="150" spans="1:10">
      <c r="A150" s="44"/>
      <c r="B150" s="12" t="s">
        <v>147</v>
      </c>
      <c r="C150" s="20"/>
      <c r="D150" s="20"/>
      <c r="E150" s="20"/>
      <c r="F150" s="20"/>
      <c r="G150" s="63"/>
      <c r="H150" s="63"/>
      <c r="I150" s="63"/>
      <c r="J150" s="63"/>
    </row>
    <row r="151" spans="1:10">
      <c r="A151" s="76" t="s">
        <v>155</v>
      </c>
      <c r="B151" s="76"/>
      <c r="C151" s="76"/>
      <c r="D151" s="76"/>
      <c r="E151" s="76"/>
      <c r="F151" s="76"/>
      <c r="G151" s="76"/>
      <c r="H151" s="76"/>
      <c r="I151" s="76"/>
      <c r="J151" s="76"/>
    </row>
    <row r="152" spans="1:10" s="12" customFormat="1">
      <c r="A152" s="76" t="s">
        <v>148</v>
      </c>
      <c r="B152" s="76"/>
      <c r="C152" s="76"/>
      <c r="D152" s="76"/>
      <c r="E152" s="76"/>
      <c r="F152" s="76"/>
      <c r="G152" s="76"/>
      <c r="H152" s="76"/>
      <c r="I152" s="76"/>
      <c r="J152" s="76"/>
    </row>
    <row r="153" spans="1:10" s="12" customFormat="1">
      <c r="A153" s="44"/>
      <c r="B153" s="64"/>
      <c r="C153" s="20"/>
      <c r="D153" s="20"/>
      <c r="E153" s="20"/>
      <c r="F153" s="20"/>
      <c r="G153" s="63"/>
      <c r="H153" s="63"/>
      <c r="I153" s="63"/>
      <c r="J153" s="63"/>
    </row>
    <row r="154" spans="1:10" s="12" customFormat="1">
      <c r="A154" s="44"/>
      <c r="B154" s="64"/>
      <c r="C154" s="20"/>
      <c r="D154" s="20"/>
      <c r="E154" s="20"/>
      <c r="F154" s="20"/>
      <c r="G154" s="63"/>
      <c r="H154" s="63"/>
      <c r="I154" s="63"/>
      <c r="J154" s="63"/>
    </row>
    <row r="155" spans="1:10" s="12" customFormat="1">
      <c r="A155" s="44"/>
      <c r="C155" s="20"/>
      <c r="D155" s="20"/>
      <c r="E155" s="20"/>
      <c r="F155" s="20"/>
      <c r="G155" s="63"/>
      <c r="H155" s="63"/>
      <c r="I155" s="63"/>
      <c r="J155" s="63"/>
    </row>
    <row r="156" spans="1:10">
      <c r="B156" s="12"/>
      <c r="C156" s="65"/>
      <c r="D156" s="65"/>
      <c r="E156" s="65"/>
      <c r="F156" s="65"/>
      <c r="G156" s="44"/>
      <c r="H156" s="44"/>
      <c r="I156" s="44"/>
      <c r="J156" s="44"/>
    </row>
    <row r="157" spans="1:10">
      <c r="B157" s="12"/>
      <c r="C157" s="65"/>
      <c r="D157" s="65"/>
      <c r="E157" s="65"/>
      <c r="F157" s="65"/>
      <c r="G157" s="44"/>
      <c r="H157" s="44"/>
      <c r="I157" s="44"/>
      <c r="J157" s="44"/>
    </row>
    <row r="158" spans="1:10">
      <c r="B158" s="12" t="s">
        <v>1</v>
      </c>
      <c r="C158" s="65"/>
      <c r="D158" s="65"/>
      <c r="E158" s="65"/>
      <c r="F158" s="65"/>
      <c r="G158" s="44"/>
      <c r="H158" s="44"/>
      <c r="I158" s="44"/>
      <c r="J158" s="44"/>
    </row>
    <row r="159" spans="1:10">
      <c r="B159" s="12"/>
      <c r="C159" s="65"/>
      <c r="D159" s="65"/>
      <c r="E159" s="65"/>
      <c r="F159" s="65"/>
      <c r="G159" s="44"/>
      <c r="H159" s="44"/>
      <c r="I159" s="44"/>
      <c r="J159" s="44"/>
    </row>
    <row r="160" spans="1:10">
      <c r="B160" s="12"/>
      <c r="C160" s="65"/>
      <c r="D160" s="65"/>
      <c r="E160" s="65"/>
      <c r="F160" s="65"/>
      <c r="G160" s="44"/>
      <c r="H160" s="44"/>
      <c r="I160" s="44"/>
      <c r="J160" s="44"/>
    </row>
    <row r="161" spans="1:10">
      <c r="A161" s="4"/>
      <c r="B161" s="12"/>
      <c r="C161" s="65"/>
      <c r="D161" s="65"/>
      <c r="E161" s="65"/>
      <c r="F161" s="65"/>
      <c r="G161" s="44"/>
      <c r="H161" s="44"/>
      <c r="I161" s="44"/>
      <c r="J161" s="44"/>
    </row>
    <row r="185" spans="1:10">
      <c r="A185" s="4"/>
      <c r="B185" s="4">
        <v>5</v>
      </c>
      <c r="C185" s="4"/>
      <c r="D185" s="4"/>
      <c r="E185" s="4"/>
      <c r="F185" s="4"/>
      <c r="G185" s="4"/>
      <c r="H185" s="4"/>
      <c r="I185" s="4"/>
      <c r="J185" s="4"/>
    </row>
    <row r="186" spans="1:10">
      <c r="A186" s="4"/>
      <c r="B186" s="4">
        <v>5</v>
      </c>
      <c r="C186" s="4"/>
      <c r="D186" s="4"/>
      <c r="E186" s="4"/>
      <c r="F186" s="4"/>
      <c r="G186" s="4"/>
      <c r="H186" s="4"/>
      <c r="I186" s="4"/>
      <c r="J186" s="4"/>
    </row>
    <row r="187" spans="1:10">
      <c r="A187" s="4"/>
      <c r="B187" s="4">
        <v>5</v>
      </c>
      <c r="C187" s="4"/>
      <c r="D187" s="4"/>
      <c r="E187" s="4"/>
      <c r="F187" s="4"/>
      <c r="G187" s="4"/>
      <c r="H187" s="4"/>
      <c r="I187" s="4"/>
      <c r="J187" s="4"/>
    </row>
    <row r="188" spans="1:10">
      <c r="A188" s="4"/>
      <c r="B188" s="4">
        <v>5</v>
      </c>
      <c r="C188" s="4"/>
      <c r="D188" s="4"/>
      <c r="E188" s="4"/>
      <c r="F188" s="4"/>
      <c r="G188" s="4"/>
      <c r="H188" s="4"/>
      <c r="I188" s="4"/>
      <c r="J188" s="4"/>
    </row>
    <row r="189" spans="1:10">
      <c r="A189" s="4"/>
      <c r="B189" s="4">
        <f>SUM(B185:B188)</f>
        <v>20</v>
      </c>
      <c r="C189" s="4"/>
      <c r="D189" s="4"/>
      <c r="E189" s="4"/>
      <c r="F189" s="4"/>
      <c r="G189" s="4"/>
      <c r="H189" s="4"/>
      <c r="I189" s="4"/>
      <c r="J189" s="4"/>
    </row>
  </sheetData>
  <mergeCells count="3">
    <mergeCell ref="A1:J1"/>
    <mergeCell ref="A152:J152"/>
    <mergeCell ref="A151:J151"/>
  </mergeCells>
  <pageMargins left="0.23622047244094491" right="0.15748031496062992" top="0.3937007874015748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ที่ถูก</vt:lpstr>
      <vt:lpstr>ที่ถูก!Print_Titles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2006-09-13T11:32:04Z</dcterms:created>
  <dcterms:modified xsi:type="dcterms:W3CDTF">2017-10-16T08:13:53Z</dcterms:modified>
</cp:coreProperties>
</file>